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-105" yWindow="-105" windowWidth="23250" windowHeight="12570" activeTab="1"/>
  </bookViews>
  <sheets>
    <sheet name="МП Развитие культуры" sheetId="19" r:id="rId1"/>
    <sheet name="МП Развитие культуры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Развитие культуры (2)'!#REF!</definedName>
    <definedName name="sub_14000" localSheetId="2">'Подпрограмма 2 (2)'!#REF!</definedName>
    <definedName name="Z_359C8E5E_9871_416C_8416_05D2A4FF5688_.wvu.PrintArea" localSheetId="1" hidden="1">'МП Развитие культуры (2)'!$A$1:$N$38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Развитие культуры (2)'!$A$1:$N$38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Развитие культуры (2)'!$A$1:$N$38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Развитие культуры (2)'!$A$1:$N$38</definedName>
    <definedName name="Z_F75B3EC3_CC43_4B33_913D_5D7444E65C48_.wvu.PrintArea" localSheetId="2" hidden="1">'Подпрограмма 2 (2)'!$A$1:$N$9</definedName>
    <definedName name="_xlnm.Print_Titles" localSheetId="1">'МП Развитие культуры (2)'!$3:$6</definedName>
    <definedName name="_xlnm.Print_Titles" localSheetId="2">'Подпрограмма 2 (2)'!$3:$6</definedName>
    <definedName name="_xlnm.Print_Area" localSheetId="0">'МП Развитие культуры'!$A$1:$R$31</definedName>
    <definedName name="_xlnm.Print_Area" localSheetId="1">'МП Развитие культуры (2)'!$A$1:$M$38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I37" i="20" l="1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2" i="20"/>
  <c r="I11" i="20"/>
  <c r="I10" i="20"/>
  <c r="I9" i="20"/>
  <c r="I16" i="20"/>
  <c r="I15" i="20"/>
  <c r="I14" i="20"/>
  <c r="I13" i="20"/>
  <c r="I8" i="20"/>
  <c r="K8" i="20" l="1"/>
  <c r="M38" i="20"/>
  <c r="L38" i="20" l="1"/>
  <c r="J17" i="20"/>
  <c r="J11" i="20"/>
  <c r="J13" i="20" l="1"/>
  <c r="J38" i="20" s="1"/>
  <c r="M12" i="20"/>
  <c r="K12" i="20" s="1"/>
  <c r="M15" i="20"/>
  <c r="K15" i="20" s="1"/>
  <c r="M14" i="20"/>
  <c r="K14" i="20" s="1"/>
  <c r="M8" i="20"/>
  <c r="M17" i="20"/>
  <c r="K17" i="20" s="1"/>
  <c r="M16" i="20"/>
  <c r="K16" i="20" s="1"/>
  <c r="M11" i="20"/>
  <c r="K11" i="20" s="1"/>
  <c r="K10" i="20"/>
  <c r="K38" i="20" s="1"/>
  <c r="K9" i="20"/>
  <c r="G29" i="19" l="1"/>
  <c r="J29" i="19"/>
  <c r="M29" i="19"/>
  <c r="P29" i="19"/>
  <c r="Q23" i="19"/>
  <c r="R19" i="19"/>
  <c r="K10" i="19"/>
  <c r="K11" i="19"/>
  <c r="O11" i="19" s="1"/>
  <c r="N11" i="19" s="1"/>
  <c r="K12" i="19"/>
  <c r="Q12" i="19" s="1"/>
  <c r="K13" i="19"/>
  <c r="O13" i="19" s="1"/>
  <c r="N13" i="19" s="1"/>
  <c r="K14" i="19"/>
  <c r="K15" i="19"/>
  <c r="Q15" i="19" s="1"/>
  <c r="K16" i="19"/>
  <c r="O16" i="19" s="1"/>
  <c r="N16" i="19" s="1"/>
  <c r="R16" i="19" s="1"/>
  <c r="K17" i="19"/>
  <c r="O17" i="19" s="1"/>
  <c r="N17" i="19" s="1"/>
  <c r="K28" i="19"/>
  <c r="O28" i="19" s="1"/>
  <c r="N28" i="19" s="1"/>
  <c r="K27" i="19"/>
  <c r="K26" i="19"/>
  <c r="O26" i="19" s="1"/>
  <c r="N26" i="19" s="1"/>
  <c r="O10" i="19"/>
  <c r="N10" i="19" s="1"/>
  <c r="O14" i="19"/>
  <c r="N14" i="19" s="1"/>
  <c r="R14" i="19" s="1"/>
  <c r="O15" i="19"/>
  <c r="N15" i="19" s="1"/>
  <c r="R15" i="19" s="1"/>
  <c r="O18" i="19"/>
  <c r="N18" i="19" s="1"/>
  <c r="O19" i="19"/>
  <c r="N19" i="19" s="1"/>
  <c r="O20" i="19"/>
  <c r="N20" i="19" s="1"/>
  <c r="R20" i="19" s="1"/>
  <c r="O23" i="19"/>
  <c r="N23" i="19" s="1"/>
  <c r="R23" i="19" s="1"/>
  <c r="O24" i="19"/>
  <c r="N24" i="19" s="1"/>
  <c r="R24" i="19" s="1"/>
  <c r="O27" i="19"/>
  <c r="N27" i="19" s="1"/>
  <c r="O8" i="19"/>
  <c r="N8" i="19" s="1"/>
  <c r="G6" i="19"/>
  <c r="J6" i="19"/>
  <c r="L6" i="19"/>
  <c r="M6" i="19"/>
  <c r="P6" i="19"/>
  <c r="H7" i="19"/>
  <c r="H8" i="19"/>
  <c r="H9" i="19"/>
  <c r="H10" i="19"/>
  <c r="H11" i="19"/>
  <c r="H12" i="19"/>
  <c r="H13" i="19"/>
  <c r="H14" i="19"/>
  <c r="Q14" i="19" s="1"/>
  <c r="H15" i="19"/>
  <c r="H16" i="19"/>
  <c r="H17" i="19"/>
  <c r="H18" i="19"/>
  <c r="K25" i="19"/>
  <c r="O25" i="19" s="1"/>
  <c r="N25" i="19" s="1"/>
  <c r="H25" i="19"/>
  <c r="K24" i="19"/>
  <c r="Q24" i="19" s="1"/>
  <c r="H24" i="19"/>
  <c r="K23" i="19"/>
  <c r="H23" i="19"/>
  <c r="K22" i="19"/>
  <c r="O22" i="19" s="1"/>
  <c r="N22" i="19" s="1"/>
  <c r="H22" i="19"/>
  <c r="K21" i="19"/>
  <c r="Q21" i="19" s="1"/>
  <c r="H21" i="19"/>
  <c r="K20" i="19"/>
  <c r="Q20" i="19" s="1"/>
  <c r="H20" i="19"/>
  <c r="K19" i="19"/>
  <c r="Q19" i="19" s="1"/>
  <c r="H19" i="19"/>
  <c r="K9" i="19"/>
  <c r="O9" i="19" l="1"/>
  <c r="N9" i="19" s="1"/>
  <c r="R9" i="19" s="1"/>
  <c r="Q9" i="19"/>
  <c r="Q16" i="19"/>
  <c r="O12" i="19"/>
  <c r="N12" i="19" s="1"/>
  <c r="R12" i="19" s="1"/>
  <c r="O21" i="19"/>
  <c r="N21" i="19" s="1"/>
  <c r="R21" i="19" s="1"/>
  <c r="F6" i="19" l="1"/>
  <c r="R22" i="19"/>
  <c r="N30" i="19"/>
  <c r="O30" i="19" l="1"/>
  <c r="O29" i="19" s="1"/>
  <c r="N29" i="19"/>
  <c r="J31" i="19"/>
  <c r="M31" i="19"/>
  <c r="P31" i="19"/>
  <c r="F29" i="19"/>
  <c r="E29" i="19" s="1"/>
  <c r="E7" i="19" l="1"/>
  <c r="Q22" i="19" l="1"/>
  <c r="K7" i="19"/>
  <c r="K30" i="19"/>
  <c r="H30" i="19"/>
  <c r="L30" i="19" l="1"/>
  <c r="L29" i="19" s="1"/>
  <c r="K29" i="19"/>
  <c r="O7" i="19"/>
  <c r="K6" i="19"/>
  <c r="I30" i="19"/>
  <c r="I29" i="19" s="1"/>
  <c r="H29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30" i="19"/>
  <c r="G31" i="19"/>
  <c r="F31" i="19"/>
  <c r="E6" i="19" l="1"/>
  <c r="O6" i="19"/>
  <c r="N7" i="19"/>
  <c r="N6" i="19" s="1"/>
  <c r="E31" i="19"/>
  <c r="N31" i="19" l="1"/>
  <c r="O31" i="19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L31" i="19" l="1"/>
  <c r="K31" i="19"/>
  <c r="H26" i="19"/>
  <c r="H6" i="19" s="1"/>
  <c r="H27" i="19"/>
  <c r="H28" i="19"/>
  <c r="I6" i="19"/>
  <c r="I31" i="19" s="1"/>
  <c r="R31" i="19" s="1"/>
  <c r="Q6" i="19" l="1"/>
  <c r="R6" i="19"/>
  <c r="H31" i="19"/>
  <c r="Q31" i="19" s="1"/>
</calcChain>
</file>

<file path=xl/sharedStrings.xml><?xml version="1.0" encoding="utf-8"?>
<sst xmlns="http://schemas.openxmlformats.org/spreadsheetml/2006/main" count="288" uniqueCount="140">
  <si>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</si>
  <si>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</si>
  <si>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</si>
  <si>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</si>
  <si>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</si>
  <si>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</si>
  <si>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</si>
  <si>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</si>
  <si>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</si>
  <si>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</si>
  <si>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</si>
  <si>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</si>
  <si>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</si>
  <si>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</si>
  <si>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</si>
  <si>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</si>
  <si>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</si>
  <si>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</si>
  <si>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</si>
  <si>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</si>
  <si>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</si>
  <si>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</si>
  <si>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</si>
  <si>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</si>
  <si>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</si>
  <si>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</si>
  <si>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</si>
  <si>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</si>
  <si>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</si>
  <si>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</si>
  <si>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</si>
  <si>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</si>
  <si>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</si>
  <si>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</si>
  <si>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</si>
  <si>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</si>
  <si>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по состоянию на 01 апреля 2025 года (с начала года нарастающим итогом)</t>
  </si>
  <si>
    <t>План на 2025 год</t>
  </si>
  <si>
    <t>План на 01.04.2025</t>
  </si>
  <si>
    <t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t>
  </si>
  <si>
    <t>1.1</t>
  </si>
  <si>
    <t>МО "Городское поселение "Рабочий поселок Искателей" ЗР НАО</t>
  </si>
  <si>
    <t>Администрация поселения ЗР НАО</t>
  </si>
  <si>
    <t>1.2</t>
  </si>
  <si>
    <t>Сельское поселение "Андегский сельсовет" ЗР НАО</t>
  </si>
  <si>
    <t>1.3</t>
  </si>
  <si>
    <t>Сельское поселение "Великовисочный сельсовет" ЗР НАО</t>
  </si>
  <si>
    <t>1.4</t>
  </si>
  <si>
    <t>Сельское поселение "Канинский сельсовет" ЗР НАО</t>
  </si>
  <si>
    <t>1.5</t>
  </si>
  <si>
    <t>Сельское поселение "Карский сельсовет" ЗР НАО</t>
  </si>
  <si>
    <t>1.6</t>
  </si>
  <si>
    <t>Сельское поселение "Колгуевский сельсовет" ЗР НАО</t>
  </si>
  <si>
    <t>1.7</t>
  </si>
  <si>
    <t>Сельское поселение "Коткинский сельсовет" ЗР НАО</t>
  </si>
  <si>
    <t>1.8</t>
  </si>
  <si>
    <t>Сельское поселение "Малоземельский сельсовет" ЗР НАО</t>
  </si>
  <si>
    <t>1.9</t>
  </si>
  <si>
    <t>Сельское поселение "Омский сельсовет" ЗР НАО</t>
  </si>
  <si>
    <t>1.10</t>
  </si>
  <si>
    <t>Сельское поселение "Пешский сельсовет" ЗР НАО</t>
  </si>
  <si>
    <t>1.11</t>
  </si>
  <si>
    <t>Сельское поселение "Поселок Амдерма ЗР НАО</t>
  </si>
  <si>
    <t>1.12</t>
  </si>
  <si>
    <t>Сельское поселение "Приморско-Куйский  сельсовет" ЗР НАО</t>
  </si>
  <si>
    <t>1.13</t>
  </si>
  <si>
    <t>Сельское поселение "Пустозерский сельсовет" ЗР НАО</t>
  </si>
  <si>
    <t>1.14</t>
  </si>
  <si>
    <t>Сельское поселение "Тельвисочный сельсовет" ЗР НАО</t>
  </si>
  <si>
    <t>1.15</t>
  </si>
  <si>
    <t>Сельское поселение "Тиманский сельсовет" ЗР НАО</t>
  </si>
  <si>
    <t>1.16</t>
  </si>
  <si>
    <t>Сельское поселение "Хорей-Верский  сельсовет" ЗР НАО</t>
  </si>
  <si>
    <t>1.17</t>
  </si>
  <si>
    <t>Сельское поселение "Хоседа-Хардский сельсовет" ЗР НАО</t>
  </si>
  <si>
    <t>1.18</t>
  </si>
  <si>
    <t>Сельское поселение "Шоинский  сельсовет" ЗР НАО</t>
  </si>
  <si>
    <t>1.19</t>
  </si>
  <si>
    <t>Сельское поселение "Юшарский сельсовет" ЗР НАО</t>
  </si>
  <si>
    <t>1.20</t>
  </si>
  <si>
    <t xml:space="preserve">Приобретение звукового оборудования, костюмов для проведения мероприятий  ГБУК НАО "Культурный центр имени А.С. Савинковой"  </t>
  </si>
  <si>
    <t>1.21</t>
  </si>
  <si>
    <t>Проведение мастер-класса по народному творчеству</t>
  </si>
  <si>
    <t>1.22</t>
  </si>
  <si>
    <t>Организация и проведение концертов в населённых пунктах Заполярного района, посвященных 80-летию Победы в Великой Отечественной войне</t>
  </si>
  <si>
    <t>2.1</t>
  </si>
  <si>
    <t xml:space="preserve">Комплектование библиотечных фондов </t>
  </si>
  <si>
    <t xml:space="preserve"> Раздел 2. Комплектование книжных фондов библиотек на территории поселений Заполярного района</t>
  </si>
  <si>
    <t>Раздел 1. Организация культурно-досуговой деятельности населения</t>
  </si>
  <si>
    <t>ИП Кыркалов Дмитрий Викторович</t>
  </si>
  <si>
    <t>до полного исполнения</t>
  </si>
  <si>
    <t>ООО "Первое Рекламное агентство"</t>
  </si>
  <si>
    <t>ИП Ласкина Татьяна Сергеевна</t>
  </si>
  <si>
    <t>ГБУК НАО "Тельвисочный СКЦ "Престиж"</t>
  </si>
  <si>
    <t>ООО "Юность"</t>
  </si>
  <si>
    <t>Договор б/н от 20.01.2025</t>
  </si>
  <si>
    <t>ООО "Фабрика Сувенир"</t>
  </si>
  <si>
    <t>Организация культурно-досуговой деятельности населения, в том числе:</t>
  </si>
  <si>
    <t xml:space="preserve"> СП "Тельвисочный сельсовет" ЗР НАО</t>
  </si>
  <si>
    <t>ИП Рочев Сергей Олегович</t>
  </si>
  <si>
    <t>Договор № 146 от 03.03.2025</t>
  </si>
  <si>
    <t>Договор № 287 от 10.03.2025</t>
  </si>
  <si>
    <t>Договор № 39056А от 06.03.2025</t>
  </si>
  <si>
    <t>ИП Кожокин Николай Владимирович</t>
  </si>
  <si>
    <t>Договор № 74 от 28.01.2025</t>
  </si>
  <si>
    <t>Договор № 232/КШ/О/ИП-Д/БК от 10.03.2025</t>
  </si>
  <si>
    <t>ИП Дубровина Ольга Александровна</t>
  </si>
  <si>
    <t>Договор б/н от 18.02.2025</t>
  </si>
  <si>
    <t>ИП Осокина Вероника Сергеевна</t>
  </si>
  <si>
    <t>ИП Носов Дмитрий Федорович</t>
  </si>
  <si>
    <t>ИП Леонтьев Дмитрий Дмитриевич</t>
  </si>
  <si>
    <t>ИП Христолюбова Анна Павловна</t>
  </si>
  <si>
    <t>ИП Шестакова Мария Анатольевна</t>
  </si>
  <si>
    <t>Договор № 20 от 05.03.2025</t>
  </si>
  <si>
    <t>Договор № 41 от 12.02.2025</t>
  </si>
  <si>
    <t>Договор № 017 от 07.02.2025</t>
  </si>
  <si>
    <t>Договор от 06.03.2025</t>
  </si>
  <si>
    <t>ИП Канев Алексей Егорович</t>
  </si>
  <si>
    <t>Пешское потребительское общество</t>
  </si>
  <si>
    <t>Договор № 759 от 18.02.2025</t>
  </si>
  <si>
    <t>ИП Ломанова Анна Владимировна</t>
  </si>
  <si>
    <t>ИП Валеева Вера Борисовна</t>
  </si>
  <si>
    <t>Договор б/н от 20.02.2025</t>
  </si>
  <si>
    <t>Договор № 3 от 20.02.2025</t>
  </si>
  <si>
    <t>ИП Шевелева Елена Ивановна</t>
  </si>
  <si>
    <t>ИП Баракова Валентина Михайловна</t>
  </si>
  <si>
    <t>ИП Тюнева</t>
  </si>
  <si>
    <t>Договор  б/н от 18.02.2025</t>
  </si>
  <si>
    <t>Договор № НФ-304 от 11.02.2025</t>
  </si>
  <si>
    <t>Договор № 2 от 09.01.2025</t>
  </si>
  <si>
    <t>Договор № 002 от 13.01.2025</t>
  </si>
  <si>
    <t>Договор № 001 от 10.01.2025</t>
  </si>
  <si>
    <t>Договор № 2 от 21.01.2025</t>
  </si>
  <si>
    <t>Договор № 1 от 24.01.2025</t>
  </si>
  <si>
    <t>Договр № 10 от 19.01.2025, Договор №1 от 26.01.2025</t>
  </si>
  <si>
    <t>Договор № 11 от 19.01.2025, Договор №12 от 26.01.2025</t>
  </si>
  <si>
    <t>ИП Курленко Анатолий Григорьевич</t>
  </si>
  <si>
    <t>Договор № 810 от 29.01.2025</t>
  </si>
  <si>
    <t>ИП Таведян Роман Михайлович</t>
  </si>
  <si>
    <t>Цена по контракту,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</si>
</sst>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_-* #,##0.0_-;\-* #,##0.0_-;_-* &quot;-&quot;??_-;_-@_-"/>
    <numFmt numFmtId="167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11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right"/>
    </xf>
    <xf numFmtId="9" fontId="5" fillId="0" borderId="1" xfId="8" applyFont="1" applyFill="1" applyBorder="1" applyAlignment="1">
      <alignment horizontal="right"/>
    </xf>
    <xf numFmtId="49" fontId="6" fillId="0" borderId="1" xfId="7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9" fontId="5" fillId="0" borderId="1" xfId="0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166" fontId="5" fillId="0" borderId="1" xfId="6" applyNumberFormat="1" applyFont="1" applyFill="1" applyBorder="1" applyAlignment="1">
      <alignment horizontal="right"/>
    </xf>
    <xf numFmtId="166" fontId="6" fillId="0" borderId="1" xfId="6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167" fontId="5" fillId="0" borderId="1" xfId="8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" xfId="7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8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31"/>
  <sheetViews>
    <sheetView zoomScale="70" zoomScaleNormal="70" zoomScaleSheetLayoutView="5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L20" sqref="L20"/>
    </sheetView>
  </sheetViews>
  <sheetFormatPr defaultColWidth="9.140625" defaultRowHeight="16.5" x14ac:dyDescent="0.25"/>
  <cols>
    <col min="1" max="1" width="6.5703125" style="18" customWidth="1"/>
    <col min="2" max="2" width="37.140625" style="18" customWidth="1"/>
    <col min="3" max="3" width="22" style="18" customWidth="1"/>
    <col min="4" max="4" width="21.7109375" style="18" customWidth="1"/>
    <col min="5" max="5" width="18.140625" style="18" customWidth="1"/>
    <col min="6" max="6" width="16.85546875" style="18" customWidth="1"/>
    <col min="7" max="7" width="13.140625" style="18" customWidth="1"/>
    <col min="8" max="8" width="15.7109375" style="18" customWidth="1"/>
    <col min="9" max="9" width="15.85546875" style="18" customWidth="1"/>
    <col min="10" max="10" width="13.140625" style="18" customWidth="1"/>
    <col min="11" max="11" width="16.5703125" style="18" customWidth="1"/>
    <col min="12" max="12" width="16" style="18" customWidth="1"/>
    <col min="13" max="13" width="12.28515625" style="18" customWidth="1"/>
    <col min="14" max="14" width="15.85546875" style="18" customWidth="1"/>
    <col min="15" max="15" width="15.7109375" style="18" customWidth="1"/>
    <col min="16" max="16" width="12.5703125" style="18" customWidth="1"/>
    <col min="17" max="17" width="19.7109375" style="18" customWidth="1"/>
    <col min="18" max="18" width="21" style="18" customWidth="1"/>
    <col min="19" max="16384" width="9.140625" style="18"/>
  </cols>
  <sheetData>
    <row r="1" spans="1:18" ht="51" customHeight="1" x14ac:dyDescent="0.25">
      <c r="A1" s="50" t="s">
        <v>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18.75" customHeight="1" x14ac:dyDescent="0.25">
      <c r="A2" s="51" t="s">
        <v>36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2"/>
    </row>
    <row r="3" spans="1:18" s="19" customFormat="1" ht="53.25" customHeight="1" x14ac:dyDescent="0.25">
      <c r="A3" s="53" t="s">
        <v>6</v>
      </c>
      <c r="B3" s="53" t="s">
        <v>4</v>
      </c>
      <c r="C3" s="53" t="s">
        <v>1</v>
      </c>
      <c r="D3" s="53" t="s">
        <v>5</v>
      </c>
      <c r="E3" s="53" t="s">
        <v>37</v>
      </c>
      <c r="F3" s="53"/>
      <c r="G3" s="53"/>
      <c r="H3" s="53" t="s">
        <v>38</v>
      </c>
      <c r="I3" s="53"/>
      <c r="J3" s="53"/>
      <c r="K3" s="53" t="s">
        <v>2</v>
      </c>
      <c r="L3" s="53"/>
      <c r="M3" s="53"/>
      <c r="N3" s="53" t="s">
        <v>3</v>
      </c>
      <c r="O3" s="53"/>
      <c r="P3" s="53"/>
      <c r="Q3" s="53" t="s">
        <v>25</v>
      </c>
      <c r="R3" s="53" t="s">
        <v>26</v>
      </c>
    </row>
    <row r="4" spans="1:18" s="19" customFormat="1" ht="59.25" customHeight="1" x14ac:dyDescent="0.25">
      <c r="A4" s="53"/>
      <c r="B4" s="53"/>
      <c r="C4" s="53"/>
      <c r="D4" s="53"/>
      <c r="E4" s="25" t="s">
        <v>0</v>
      </c>
      <c r="F4" s="25" t="s">
        <v>34</v>
      </c>
      <c r="G4" s="25" t="s">
        <v>35</v>
      </c>
      <c r="H4" s="25" t="s">
        <v>0</v>
      </c>
      <c r="I4" s="25" t="s">
        <v>34</v>
      </c>
      <c r="J4" s="25" t="s">
        <v>35</v>
      </c>
      <c r="K4" s="25" t="s">
        <v>0</v>
      </c>
      <c r="L4" s="25" t="s">
        <v>34</v>
      </c>
      <c r="M4" s="25" t="s">
        <v>35</v>
      </c>
      <c r="N4" s="25" t="s">
        <v>0</v>
      </c>
      <c r="O4" s="25" t="s">
        <v>34</v>
      </c>
      <c r="P4" s="25" t="s">
        <v>35</v>
      </c>
      <c r="Q4" s="53"/>
      <c r="R4" s="53"/>
    </row>
    <row r="5" spans="1:18" s="19" customFormat="1" ht="22.5" customHeigh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</row>
    <row r="6" spans="1:18" s="19" customFormat="1" ht="30" customHeight="1" x14ac:dyDescent="0.25">
      <c r="A6" s="25">
        <v>1</v>
      </c>
      <c r="B6" s="48" t="s">
        <v>88</v>
      </c>
      <c r="C6" s="48"/>
      <c r="D6" s="48"/>
      <c r="E6" s="26">
        <f>SUM(E7:E28)</f>
        <v>11342.7</v>
      </c>
      <c r="F6" s="26">
        <f>SUM(F7:F28)</f>
        <v>11342.7</v>
      </c>
      <c r="G6" s="26">
        <f t="shared" ref="G6:P6" si="0">SUM(G7:G28)</f>
        <v>0</v>
      </c>
      <c r="H6" s="26">
        <f>SUM(H7:H28)</f>
        <v>2862.2000000000003</v>
      </c>
      <c r="I6" s="26">
        <f t="shared" si="0"/>
        <v>2862.2000000000003</v>
      </c>
      <c r="J6" s="26">
        <f t="shared" si="0"/>
        <v>0</v>
      </c>
      <c r="K6" s="26">
        <f t="shared" si="0"/>
        <v>2334.1000000000004</v>
      </c>
      <c r="L6" s="26">
        <f t="shared" si="0"/>
        <v>2334.1000000000004</v>
      </c>
      <c r="M6" s="26">
        <f t="shared" si="0"/>
        <v>0</v>
      </c>
      <c r="N6" s="26">
        <f t="shared" si="0"/>
        <v>2334.1000000000004</v>
      </c>
      <c r="O6" s="26">
        <f t="shared" si="0"/>
        <v>2334.1000000000004</v>
      </c>
      <c r="P6" s="26">
        <f t="shared" si="0"/>
        <v>0</v>
      </c>
      <c r="Q6" s="27">
        <f>K6/H6</f>
        <v>0.81549157990357068</v>
      </c>
      <c r="R6" s="27">
        <f>N6/H6</f>
        <v>0.81549157990357068</v>
      </c>
    </row>
    <row r="7" spans="1:18" s="19" customFormat="1" ht="50.25" customHeight="1" x14ac:dyDescent="0.25">
      <c r="A7" s="28" t="s">
        <v>40</v>
      </c>
      <c r="B7" s="29" t="s">
        <v>41</v>
      </c>
      <c r="C7" s="30" t="s">
        <v>7</v>
      </c>
      <c r="D7" s="30" t="s">
        <v>42</v>
      </c>
      <c r="E7" s="31">
        <f>F7</f>
        <v>468.7</v>
      </c>
      <c r="F7" s="32">
        <v>468.7</v>
      </c>
      <c r="G7" s="32">
        <v>0</v>
      </c>
      <c r="H7" s="32">
        <f t="shared" ref="H7:H18" si="1">I7+J7</f>
        <v>0</v>
      </c>
      <c r="I7" s="32">
        <v>0</v>
      </c>
      <c r="J7" s="32">
        <v>0</v>
      </c>
      <c r="K7" s="32">
        <f>336000-336000</f>
        <v>0</v>
      </c>
      <c r="L7" s="32">
        <v>0</v>
      </c>
      <c r="M7" s="32">
        <v>0</v>
      </c>
      <c r="N7" s="32">
        <f t="shared" ref="N7:N8" si="2">O7</f>
        <v>0</v>
      </c>
      <c r="O7" s="32">
        <f t="shared" ref="O7:O8" si="3">K7</f>
        <v>0</v>
      </c>
      <c r="P7" s="32">
        <v>0</v>
      </c>
      <c r="Q7" s="32">
        <v>0</v>
      </c>
      <c r="R7" s="32">
        <v>0</v>
      </c>
    </row>
    <row r="8" spans="1:18" s="19" customFormat="1" ht="37.5" customHeight="1" x14ac:dyDescent="0.25">
      <c r="A8" s="28" t="s">
        <v>43</v>
      </c>
      <c r="B8" s="29" t="s">
        <v>44</v>
      </c>
      <c r="C8" s="30" t="s">
        <v>7</v>
      </c>
      <c r="D8" s="30" t="s">
        <v>42</v>
      </c>
      <c r="E8" s="31">
        <f t="shared" ref="E8:E31" si="4">F8</f>
        <v>100</v>
      </c>
      <c r="F8" s="32">
        <v>100</v>
      </c>
      <c r="G8" s="32">
        <v>0</v>
      </c>
      <c r="H8" s="32">
        <f t="shared" si="1"/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f t="shared" si="2"/>
        <v>0</v>
      </c>
      <c r="O8" s="32">
        <f t="shared" si="3"/>
        <v>0</v>
      </c>
      <c r="P8" s="32">
        <v>0</v>
      </c>
      <c r="Q8" s="32">
        <v>0</v>
      </c>
      <c r="R8" s="32">
        <v>0</v>
      </c>
    </row>
    <row r="9" spans="1:18" s="19" customFormat="1" ht="57.75" customHeight="1" x14ac:dyDescent="0.25">
      <c r="A9" s="28" t="s">
        <v>45</v>
      </c>
      <c r="B9" s="29" t="s">
        <v>46</v>
      </c>
      <c r="C9" s="30" t="s">
        <v>7</v>
      </c>
      <c r="D9" s="30" t="s">
        <v>42</v>
      </c>
      <c r="E9" s="31">
        <f t="shared" si="4"/>
        <v>914.9</v>
      </c>
      <c r="F9" s="32">
        <v>914.9</v>
      </c>
      <c r="G9" s="32">
        <v>0</v>
      </c>
      <c r="H9" s="32">
        <f t="shared" si="1"/>
        <v>348.9</v>
      </c>
      <c r="I9" s="32">
        <v>348.9</v>
      </c>
      <c r="J9" s="32">
        <v>0</v>
      </c>
      <c r="K9" s="32">
        <f>L9</f>
        <v>348.9</v>
      </c>
      <c r="L9" s="32">
        <v>348.9</v>
      </c>
      <c r="M9" s="32">
        <v>0</v>
      </c>
      <c r="N9" s="32">
        <f>O9</f>
        <v>348.9</v>
      </c>
      <c r="O9" s="32">
        <f>K9</f>
        <v>348.9</v>
      </c>
      <c r="P9" s="32">
        <v>0</v>
      </c>
      <c r="Q9" s="27">
        <f>K9/H9</f>
        <v>1</v>
      </c>
      <c r="R9" s="27">
        <f>N9/H9</f>
        <v>1</v>
      </c>
    </row>
    <row r="10" spans="1:18" s="19" customFormat="1" ht="35.25" customHeight="1" x14ac:dyDescent="0.25">
      <c r="A10" s="28" t="s">
        <v>47</v>
      </c>
      <c r="B10" s="29" t="s">
        <v>48</v>
      </c>
      <c r="C10" s="30" t="s">
        <v>7</v>
      </c>
      <c r="D10" s="30" t="s">
        <v>42</v>
      </c>
      <c r="E10" s="31">
        <f t="shared" si="4"/>
        <v>1244</v>
      </c>
      <c r="F10" s="32">
        <v>1244</v>
      </c>
      <c r="G10" s="32">
        <v>0</v>
      </c>
      <c r="H10" s="32">
        <f t="shared" si="1"/>
        <v>0</v>
      </c>
      <c r="I10" s="32">
        <v>0</v>
      </c>
      <c r="J10" s="32">
        <v>0</v>
      </c>
      <c r="K10" s="32">
        <f t="shared" ref="K10:K13" si="5">L10+M10</f>
        <v>0</v>
      </c>
      <c r="L10" s="32">
        <v>0</v>
      </c>
      <c r="M10" s="32">
        <v>0</v>
      </c>
      <c r="N10" s="32">
        <f t="shared" ref="N10:N28" si="6">O10</f>
        <v>0</v>
      </c>
      <c r="O10" s="32">
        <f t="shared" ref="O10:O28" si="7">K10</f>
        <v>0</v>
      </c>
      <c r="P10" s="32">
        <v>0</v>
      </c>
      <c r="Q10" s="32">
        <v>0</v>
      </c>
      <c r="R10" s="32">
        <v>0</v>
      </c>
    </row>
    <row r="11" spans="1:18" s="19" customFormat="1" ht="36" customHeight="1" x14ac:dyDescent="0.25">
      <c r="A11" s="28" t="s">
        <v>49</v>
      </c>
      <c r="B11" s="29" t="s">
        <v>50</v>
      </c>
      <c r="C11" s="30" t="s">
        <v>7</v>
      </c>
      <c r="D11" s="30" t="s">
        <v>42</v>
      </c>
      <c r="E11" s="31">
        <f t="shared" si="4"/>
        <v>240.1</v>
      </c>
      <c r="F11" s="32">
        <v>240.1</v>
      </c>
      <c r="G11" s="32">
        <v>0</v>
      </c>
      <c r="H11" s="32">
        <f t="shared" si="1"/>
        <v>0</v>
      </c>
      <c r="I11" s="32">
        <v>0</v>
      </c>
      <c r="J11" s="32">
        <v>0</v>
      </c>
      <c r="K11" s="32">
        <f t="shared" si="5"/>
        <v>0</v>
      </c>
      <c r="L11" s="32">
        <v>0</v>
      </c>
      <c r="M11" s="32">
        <v>0</v>
      </c>
      <c r="N11" s="32">
        <f t="shared" si="6"/>
        <v>0</v>
      </c>
      <c r="O11" s="32">
        <f t="shared" si="7"/>
        <v>0</v>
      </c>
      <c r="P11" s="32">
        <v>0</v>
      </c>
      <c r="Q11" s="32">
        <v>0</v>
      </c>
      <c r="R11" s="32">
        <v>0</v>
      </c>
    </row>
    <row r="12" spans="1:18" s="19" customFormat="1" ht="42" customHeight="1" x14ac:dyDescent="0.25">
      <c r="A12" s="28" t="s">
        <v>51</v>
      </c>
      <c r="B12" s="29" t="s">
        <v>52</v>
      </c>
      <c r="C12" s="30" t="s">
        <v>7</v>
      </c>
      <c r="D12" s="30" t="s">
        <v>42</v>
      </c>
      <c r="E12" s="31">
        <f t="shared" si="4"/>
        <v>448.8</v>
      </c>
      <c r="F12" s="32">
        <v>448.8</v>
      </c>
      <c r="G12" s="32">
        <v>0</v>
      </c>
      <c r="H12" s="32">
        <f t="shared" si="1"/>
        <v>112.2</v>
      </c>
      <c r="I12" s="32">
        <v>112.2</v>
      </c>
      <c r="J12" s="32">
        <v>0</v>
      </c>
      <c r="K12" s="32">
        <f t="shared" si="5"/>
        <v>0</v>
      </c>
      <c r="L12" s="32">
        <v>0</v>
      </c>
      <c r="M12" s="32">
        <v>0</v>
      </c>
      <c r="N12" s="32">
        <f t="shared" si="6"/>
        <v>0</v>
      </c>
      <c r="O12" s="32">
        <f t="shared" si="7"/>
        <v>0</v>
      </c>
      <c r="P12" s="32">
        <v>0</v>
      </c>
      <c r="Q12" s="27">
        <f>K12/H12</f>
        <v>0</v>
      </c>
      <c r="R12" s="27">
        <f>N12/H12</f>
        <v>0</v>
      </c>
    </row>
    <row r="13" spans="1:18" s="19" customFormat="1" ht="39.75" customHeight="1" x14ac:dyDescent="0.25">
      <c r="A13" s="28" t="s">
        <v>53</v>
      </c>
      <c r="B13" s="29" t="s">
        <v>54</v>
      </c>
      <c r="C13" s="30" t="s">
        <v>7</v>
      </c>
      <c r="D13" s="30" t="s">
        <v>42</v>
      </c>
      <c r="E13" s="31">
        <f t="shared" si="4"/>
        <v>579.79999999999995</v>
      </c>
      <c r="F13" s="32">
        <v>579.79999999999995</v>
      </c>
      <c r="G13" s="32">
        <v>0</v>
      </c>
      <c r="H13" s="32">
        <f t="shared" si="1"/>
        <v>0</v>
      </c>
      <c r="I13" s="32">
        <v>0</v>
      </c>
      <c r="J13" s="32">
        <v>0</v>
      </c>
      <c r="K13" s="32">
        <f t="shared" si="5"/>
        <v>0</v>
      </c>
      <c r="L13" s="32">
        <v>0</v>
      </c>
      <c r="M13" s="32">
        <v>0</v>
      </c>
      <c r="N13" s="32">
        <f t="shared" si="6"/>
        <v>0</v>
      </c>
      <c r="O13" s="32">
        <f t="shared" si="7"/>
        <v>0</v>
      </c>
      <c r="P13" s="32">
        <v>0</v>
      </c>
      <c r="Q13" s="32">
        <v>0</v>
      </c>
      <c r="R13" s="32">
        <v>0</v>
      </c>
    </row>
    <row r="14" spans="1:18" s="19" customFormat="1" ht="51" customHeight="1" x14ac:dyDescent="0.25">
      <c r="A14" s="28" t="s">
        <v>55</v>
      </c>
      <c r="B14" s="29" t="s">
        <v>56</v>
      </c>
      <c r="C14" s="30" t="s">
        <v>7</v>
      </c>
      <c r="D14" s="30" t="s">
        <v>42</v>
      </c>
      <c r="E14" s="31">
        <f t="shared" si="4"/>
        <v>123.4</v>
      </c>
      <c r="F14" s="32">
        <v>123.4</v>
      </c>
      <c r="G14" s="32">
        <v>0</v>
      </c>
      <c r="H14" s="32">
        <f t="shared" si="1"/>
        <v>68.099999999999994</v>
      </c>
      <c r="I14" s="32">
        <v>68.099999999999994</v>
      </c>
      <c r="J14" s="32">
        <v>0</v>
      </c>
      <c r="K14" s="32">
        <f>L14+M14</f>
        <v>68.099999999999994</v>
      </c>
      <c r="L14" s="32">
        <v>68.099999999999994</v>
      </c>
      <c r="M14" s="32">
        <v>0</v>
      </c>
      <c r="N14" s="32">
        <f t="shared" si="6"/>
        <v>68.099999999999994</v>
      </c>
      <c r="O14" s="32">
        <f t="shared" si="7"/>
        <v>68.099999999999994</v>
      </c>
      <c r="P14" s="32">
        <v>0</v>
      </c>
      <c r="Q14" s="27">
        <f t="shared" ref="Q14:Q16" si="8">K14/H14</f>
        <v>1</v>
      </c>
      <c r="R14" s="27">
        <f t="shared" ref="R14:R16" si="9">N14/H14</f>
        <v>1</v>
      </c>
    </row>
    <row r="15" spans="1:18" s="19" customFormat="1" ht="35.25" customHeight="1" x14ac:dyDescent="0.25">
      <c r="A15" s="28" t="s">
        <v>57</v>
      </c>
      <c r="B15" s="29" t="s">
        <v>58</v>
      </c>
      <c r="C15" s="30" t="s">
        <v>7</v>
      </c>
      <c r="D15" s="30" t="s">
        <v>42</v>
      </c>
      <c r="E15" s="31">
        <f t="shared" si="4"/>
        <v>373.8</v>
      </c>
      <c r="F15" s="32">
        <v>373.8</v>
      </c>
      <c r="G15" s="32">
        <v>0</v>
      </c>
      <c r="H15" s="32">
        <f t="shared" si="1"/>
        <v>74.599999999999994</v>
      </c>
      <c r="I15" s="32">
        <v>74.599999999999994</v>
      </c>
      <c r="J15" s="32">
        <v>0</v>
      </c>
      <c r="K15" s="32">
        <f>L15+M15</f>
        <v>74.5</v>
      </c>
      <c r="L15" s="32">
        <v>74.5</v>
      </c>
      <c r="M15" s="32">
        <v>0</v>
      </c>
      <c r="N15" s="32">
        <f t="shared" si="6"/>
        <v>74.5</v>
      </c>
      <c r="O15" s="32">
        <f t="shared" si="7"/>
        <v>74.5</v>
      </c>
      <c r="P15" s="32">
        <v>0</v>
      </c>
      <c r="Q15" s="27">
        <f t="shared" si="8"/>
        <v>0.99865951742627357</v>
      </c>
      <c r="R15" s="27">
        <f t="shared" si="9"/>
        <v>0.99865951742627357</v>
      </c>
    </row>
    <row r="16" spans="1:18" s="19" customFormat="1" ht="34.5" customHeight="1" x14ac:dyDescent="0.25">
      <c r="A16" s="28" t="s">
        <v>59</v>
      </c>
      <c r="B16" s="29" t="s">
        <v>60</v>
      </c>
      <c r="C16" s="30" t="s">
        <v>7</v>
      </c>
      <c r="D16" s="30" t="s">
        <v>42</v>
      </c>
      <c r="E16" s="31">
        <f t="shared" si="4"/>
        <v>704.7</v>
      </c>
      <c r="F16" s="32">
        <v>704.7</v>
      </c>
      <c r="G16" s="32">
        <v>0</v>
      </c>
      <c r="H16" s="32">
        <f t="shared" si="1"/>
        <v>185.2</v>
      </c>
      <c r="I16" s="32">
        <v>185.2</v>
      </c>
      <c r="J16" s="32">
        <v>0</v>
      </c>
      <c r="K16" s="32">
        <f>L16+M16</f>
        <v>156.1</v>
      </c>
      <c r="L16" s="32">
        <v>156.1</v>
      </c>
      <c r="M16" s="32">
        <v>0</v>
      </c>
      <c r="N16" s="32">
        <f t="shared" si="6"/>
        <v>156.1</v>
      </c>
      <c r="O16" s="32">
        <f t="shared" si="7"/>
        <v>156.1</v>
      </c>
      <c r="P16" s="32">
        <v>0</v>
      </c>
      <c r="Q16" s="27">
        <f t="shared" si="8"/>
        <v>0.84287257019438444</v>
      </c>
      <c r="R16" s="27">
        <f t="shared" si="9"/>
        <v>0.84287257019438444</v>
      </c>
    </row>
    <row r="17" spans="1:18" s="19" customFormat="1" ht="36.75" customHeight="1" x14ac:dyDescent="0.25">
      <c r="A17" s="28" t="s">
        <v>61</v>
      </c>
      <c r="B17" s="29" t="s">
        <v>62</v>
      </c>
      <c r="C17" s="30" t="s">
        <v>7</v>
      </c>
      <c r="D17" s="30" t="s">
        <v>42</v>
      </c>
      <c r="E17" s="31">
        <f t="shared" si="4"/>
        <v>131.19999999999999</v>
      </c>
      <c r="F17" s="32">
        <v>131.19999999999999</v>
      </c>
      <c r="G17" s="32">
        <v>0</v>
      </c>
      <c r="H17" s="32">
        <f t="shared" si="1"/>
        <v>0</v>
      </c>
      <c r="I17" s="32">
        <v>0</v>
      </c>
      <c r="J17" s="32">
        <v>0</v>
      </c>
      <c r="K17" s="32">
        <f t="shared" ref="K17" si="10">L17+M17</f>
        <v>0</v>
      </c>
      <c r="L17" s="32">
        <v>0</v>
      </c>
      <c r="M17" s="32">
        <v>0</v>
      </c>
      <c r="N17" s="32">
        <f t="shared" si="6"/>
        <v>0</v>
      </c>
      <c r="O17" s="32">
        <f t="shared" si="7"/>
        <v>0</v>
      </c>
      <c r="P17" s="32">
        <v>0</v>
      </c>
      <c r="Q17" s="32">
        <v>0</v>
      </c>
      <c r="R17" s="32">
        <v>0</v>
      </c>
    </row>
    <row r="18" spans="1:18" s="19" customFormat="1" ht="60.6" customHeight="1" x14ac:dyDescent="0.25">
      <c r="A18" s="28" t="s">
        <v>63</v>
      </c>
      <c r="B18" s="29" t="s">
        <v>64</v>
      </c>
      <c r="C18" s="30" t="s">
        <v>7</v>
      </c>
      <c r="D18" s="30" t="s">
        <v>42</v>
      </c>
      <c r="E18" s="31">
        <f t="shared" si="4"/>
        <v>310.10000000000002</v>
      </c>
      <c r="F18" s="32">
        <v>310.10000000000002</v>
      </c>
      <c r="G18" s="32">
        <v>0</v>
      </c>
      <c r="H18" s="32">
        <f t="shared" si="1"/>
        <v>0</v>
      </c>
      <c r="I18" s="32">
        <v>0</v>
      </c>
      <c r="J18" s="32">
        <v>0</v>
      </c>
      <c r="K18" s="32"/>
      <c r="L18" s="32"/>
      <c r="M18" s="32">
        <v>0</v>
      </c>
      <c r="N18" s="32">
        <f t="shared" si="6"/>
        <v>0</v>
      </c>
      <c r="O18" s="32">
        <f t="shared" si="7"/>
        <v>0</v>
      </c>
      <c r="P18" s="32">
        <v>0</v>
      </c>
      <c r="Q18" s="32">
        <v>0</v>
      </c>
      <c r="R18" s="32">
        <v>0</v>
      </c>
    </row>
    <row r="19" spans="1:18" s="19" customFormat="1" ht="59.25" customHeight="1" x14ac:dyDescent="0.25">
      <c r="A19" s="28" t="s">
        <v>65</v>
      </c>
      <c r="B19" s="29" t="s">
        <v>66</v>
      </c>
      <c r="C19" s="30" t="s">
        <v>7</v>
      </c>
      <c r="D19" s="30" t="s">
        <v>42</v>
      </c>
      <c r="E19" s="31">
        <f t="shared" si="4"/>
        <v>983.8</v>
      </c>
      <c r="F19" s="32">
        <v>983.8</v>
      </c>
      <c r="G19" s="32">
        <v>0</v>
      </c>
      <c r="H19" s="32">
        <f t="shared" ref="H19:H28" si="11">I19+J19</f>
        <v>806.3</v>
      </c>
      <c r="I19" s="32">
        <v>806.3</v>
      </c>
      <c r="J19" s="32">
        <v>0</v>
      </c>
      <c r="K19" s="32">
        <f t="shared" ref="K19:K24" si="12">L19+M19</f>
        <v>805.4</v>
      </c>
      <c r="L19" s="32">
        <v>805.4</v>
      </c>
      <c r="M19" s="32">
        <v>0</v>
      </c>
      <c r="N19" s="32">
        <f t="shared" si="6"/>
        <v>805.4</v>
      </c>
      <c r="O19" s="32">
        <f t="shared" si="7"/>
        <v>805.4</v>
      </c>
      <c r="P19" s="32">
        <v>0</v>
      </c>
      <c r="Q19" s="27">
        <f t="shared" ref="Q19:Q21" si="13">K19/H19</f>
        <v>0.99888379015254869</v>
      </c>
      <c r="R19" s="27">
        <f t="shared" ref="R19:R21" si="14">N19/H19</f>
        <v>0.99888379015254869</v>
      </c>
    </row>
    <row r="20" spans="1:18" s="19" customFormat="1" ht="60" customHeight="1" x14ac:dyDescent="0.25">
      <c r="A20" s="28" t="s">
        <v>67</v>
      </c>
      <c r="B20" s="29" t="s">
        <v>68</v>
      </c>
      <c r="C20" s="30" t="s">
        <v>7</v>
      </c>
      <c r="D20" s="30" t="s">
        <v>42</v>
      </c>
      <c r="E20" s="31">
        <f t="shared" si="4"/>
        <v>874.9</v>
      </c>
      <c r="F20" s="32">
        <v>874.9</v>
      </c>
      <c r="G20" s="32">
        <v>0</v>
      </c>
      <c r="H20" s="32">
        <f t="shared" si="11"/>
        <v>629</v>
      </c>
      <c r="I20" s="32">
        <v>629</v>
      </c>
      <c r="J20" s="32">
        <v>0</v>
      </c>
      <c r="K20" s="32">
        <f t="shared" si="12"/>
        <v>628.9</v>
      </c>
      <c r="L20" s="32">
        <v>628.9</v>
      </c>
      <c r="M20" s="32">
        <v>0</v>
      </c>
      <c r="N20" s="32">
        <f t="shared" si="6"/>
        <v>628.9</v>
      </c>
      <c r="O20" s="32">
        <f t="shared" si="7"/>
        <v>628.9</v>
      </c>
      <c r="P20" s="32">
        <v>0</v>
      </c>
      <c r="Q20" s="27">
        <f t="shared" si="13"/>
        <v>0.9998410174880763</v>
      </c>
      <c r="R20" s="27">
        <f t="shared" si="14"/>
        <v>0.9998410174880763</v>
      </c>
    </row>
    <row r="21" spans="1:18" s="19" customFormat="1" ht="45.75" customHeight="1" x14ac:dyDescent="0.25">
      <c r="A21" s="28" t="s">
        <v>69</v>
      </c>
      <c r="B21" s="29" t="s">
        <v>70</v>
      </c>
      <c r="C21" s="30" t="s">
        <v>7</v>
      </c>
      <c r="D21" s="30" t="s">
        <v>42</v>
      </c>
      <c r="E21" s="31">
        <f t="shared" si="4"/>
        <v>382.6</v>
      </c>
      <c r="F21" s="32">
        <v>382.6</v>
      </c>
      <c r="G21" s="32">
        <v>0</v>
      </c>
      <c r="H21" s="32">
        <f t="shared" si="11"/>
        <v>93.3</v>
      </c>
      <c r="I21" s="32">
        <v>93.3</v>
      </c>
      <c r="J21" s="32">
        <v>0</v>
      </c>
      <c r="K21" s="32">
        <f t="shared" si="12"/>
        <v>93.3</v>
      </c>
      <c r="L21" s="32">
        <v>93.3</v>
      </c>
      <c r="M21" s="32">
        <v>0</v>
      </c>
      <c r="N21" s="32">
        <f t="shared" si="6"/>
        <v>93.3</v>
      </c>
      <c r="O21" s="32">
        <f t="shared" si="7"/>
        <v>93.3</v>
      </c>
      <c r="P21" s="32">
        <v>0</v>
      </c>
      <c r="Q21" s="27">
        <f t="shared" si="13"/>
        <v>1</v>
      </c>
      <c r="R21" s="27">
        <f t="shared" si="14"/>
        <v>1</v>
      </c>
    </row>
    <row r="22" spans="1:18" s="19" customFormat="1" ht="38.25" customHeight="1" x14ac:dyDescent="0.25">
      <c r="A22" s="28" t="s">
        <v>71</v>
      </c>
      <c r="B22" s="29" t="s">
        <v>72</v>
      </c>
      <c r="C22" s="30" t="s">
        <v>7</v>
      </c>
      <c r="D22" s="30" t="s">
        <v>42</v>
      </c>
      <c r="E22" s="31">
        <f t="shared" si="4"/>
        <v>448.8</v>
      </c>
      <c r="F22" s="32">
        <v>448.8</v>
      </c>
      <c r="G22" s="32">
        <v>0</v>
      </c>
      <c r="H22" s="32">
        <f t="shared" si="11"/>
        <v>112.2</v>
      </c>
      <c r="I22" s="32">
        <v>112.2</v>
      </c>
      <c r="J22" s="32">
        <v>0</v>
      </c>
      <c r="K22" s="32">
        <f t="shared" si="12"/>
        <v>0</v>
      </c>
      <c r="L22" s="32">
        <v>0</v>
      </c>
      <c r="M22" s="32">
        <v>0</v>
      </c>
      <c r="N22" s="32">
        <f t="shared" si="6"/>
        <v>0</v>
      </c>
      <c r="O22" s="32">
        <f t="shared" si="7"/>
        <v>0</v>
      </c>
      <c r="P22" s="32">
        <v>0</v>
      </c>
      <c r="Q22" s="33">
        <f t="shared" ref="Q22" si="15">L22/H22%</f>
        <v>0</v>
      </c>
      <c r="R22" s="33">
        <f t="shared" ref="R22" si="16">O22/H22%</f>
        <v>0</v>
      </c>
    </row>
    <row r="23" spans="1:18" s="19" customFormat="1" ht="39.75" customHeight="1" x14ac:dyDescent="0.25">
      <c r="A23" s="28" t="s">
        <v>73</v>
      </c>
      <c r="B23" s="29" t="s">
        <v>74</v>
      </c>
      <c r="C23" s="30" t="s">
        <v>7</v>
      </c>
      <c r="D23" s="30" t="s">
        <v>42</v>
      </c>
      <c r="E23" s="31">
        <f t="shared" si="4"/>
        <v>478.7</v>
      </c>
      <c r="F23" s="32">
        <v>478.7</v>
      </c>
      <c r="G23" s="32">
        <v>0</v>
      </c>
      <c r="H23" s="32">
        <f t="shared" si="11"/>
        <v>177.6</v>
      </c>
      <c r="I23" s="32">
        <v>177.6</v>
      </c>
      <c r="J23" s="32">
        <v>0</v>
      </c>
      <c r="K23" s="32">
        <f t="shared" si="12"/>
        <v>53.3</v>
      </c>
      <c r="L23" s="32">
        <v>53.3</v>
      </c>
      <c r="M23" s="32">
        <v>0</v>
      </c>
      <c r="N23" s="32">
        <f t="shared" si="6"/>
        <v>53.3</v>
      </c>
      <c r="O23" s="32">
        <f t="shared" si="7"/>
        <v>53.3</v>
      </c>
      <c r="P23" s="32">
        <v>0</v>
      </c>
      <c r="Q23" s="27">
        <f t="shared" ref="Q23:Q24" si="17">K23/H23</f>
        <v>0.30011261261261263</v>
      </c>
      <c r="R23" s="27">
        <f t="shared" ref="R23:R24" si="18">N23/H23</f>
        <v>0.30011261261261263</v>
      </c>
    </row>
    <row r="24" spans="1:18" s="19" customFormat="1" ht="35.25" customHeight="1" x14ac:dyDescent="0.25">
      <c r="A24" s="28" t="s">
        <v>75</v>
      </c>
      <c r="B24" s="29" t="s">
        <v>76</v>
      </c>
      <c r="C24" s="30" t="s">
        <v>7</v>
      </c>
      <c r="D24" s="30" t="s">
        <v>42</v>
      </c>
      <c r="E24" s="31">
        <f t="shared" si="4"/>
        <v>374.4</v>
      </c>
      <c r="F24" s="32">
        <v>374.4</v>
      </c>
      <c r="G24" s="32">
        <v>0</v>
      </c>
      <c r="H24" s="32">
        <f t="shared" si="11"/>
        <v>112.4</v>
      </c>
      <c r="I24" s="32">
        <v>112.4</v>
      </c>
      <c r="J24" s="32">
        <v>0</v>
      </c>
      <c r="K24" s="32">
        <f t="shared" si="12"/>
        <v>105.6</v>
      </c>
      <c r="L24" s="32">
        <v>105.6</v>
      </c>
      <c r="M24" s="32">
        <v>0</v>
      </c>
      <c r="N24" s="32">
        <f t="shared" si="6"/>
        <v>105.6</v>
      </c>
      <c r="O24" s="32">
        <f t="shared" si="7"/>
        <v>105.6</v>
      </c>
      <c r="P24" s="32">
        <v>0</v>
      </c>
      <c r="Q24" s="27">
        <f t="shared" si="17"/>
        <v>0.93950177935943047</v>
      </c>
      <c r="R24" s="27">
        <f t="shared" si="18"/>
        <v>0.93950177935943047</v>
      </c>
    </row>
    <row r="25" spans="1:18" s="19" customFormat="1" ht="33.75" customHeight="1" x14ac:dyDescent="0.25">
      <c r="A25" s="28" t="s">
        <v>77</v>
      </c>
      <c r="B25" s="29" t="s">
        <v>78</v>
      </c>
      <c r="C25" s="30" t="s">
        <v>7</v>
      </c>
      <c r="D25" s="30" t="s">
        <v>42</v>
      </c>
      <c r="E25" s="31">
        <f t="shared" si="4"/>
        <v>1040</v>
      </c>
      <c r="F25" s="32">
        <v>1040</v>
      </c>
      <c r="G25" s="32">
        <v>0</v>
      </c>
      <c r="H25" s="32">
        <f t="shared" si="11"/>
        <v>142.4</v>
      </c>
      <c r="I25" s="32">
        <v>142.4</v>
      </c>
      <c r="J25" s="32">
        <v>0</v>
      </c>
      <c r="K25" s="32">
        <f t="shared" ref="K25" si="19">L25+M25</f>
        <v>0</v>
      </c>
      <c r="L25" s="32">
        <v>0</v>
      </c>
      <c r="M25" s="32">
        <v>0</v>
      </c>
      <c r="N25" s="32">
        <f t="shared" si="6"/>
        <v>0</v>
      </c>
      <c r="O25" s="32">
        <f t="shared" si="7"/>
        <v>0</v>
      </c>
      <c r="P25" s="32">
        <v>0</v>
      </c>
      <c r="Q25" s="33">
        <v>0</v>
      </c>
      <c r="R25" s="33">
        <v>0</v>
      </c>
    </row>
    <row r="26" spans="1:18" s="19" customFormat="1" ht="89.25" customHeight="1" x14ac:dyDescent="0.25">
      <c r="A26" s="28" t="s">
        <v>79</v>
      </c>
      <c r="B26" s="29" t="s">
        <v>80</v>
      </c>
      <c r="C26" s="30" t="s">
        <v>7</v>
      </c>
      <c r="D26" s="30" t="s">
        <v>7</v>
      </c>
      <c r="E26" s="31">
        <f t="shared" si="4"/>
        <v>401.6</v>
      </c>
      <c r="F26" s="32">
        <v>401.6</v>
      </c>
      <c r="G26" s="32">
        <v>0</v>
      </c>
      <c r="H26" s="32">
        <f t="shared" si="11"/>
        <v>0</v>
      </c>
      <c r="I26" s="32">
        <v>0</v>
      </c>
      <c r="J26" s="32">
        <v>0</v>
      </c>
      <c r="K26" s="32">
        <f>L26</f>
        <v>0</v>
      </c>
      <c r="L26" s="32">
        <v>0</v>
      </c>
      <c r="M26" s="32">
        <v>0</v>
      </c>
      <c r="N26" s="32">
        <f t="shared" si="6"/>
        <v>0</v>
      </c>
      <c r="O26" s="32">
        <f t="shared" si="7"/>
        <v>0</v>
      </c>
      <c r="P26" s="32">
        <v>0</v>
      </c>
      <c r="Q26" s="32">
        <v>0</v>
      </c>
      <c r="R26" s="32">
        <v>0</v>
      </c>
    </row>
    <row r="27" spans="1:18" s="19" customFormat="1" ht="42" customHeight="1" x14ac:dyDescent="0.25">
      <c r="A27" s="28" t="s">
        <v>81</v>
      </c>
      <c r="B27" s="29" t="s">
        <v>82</v>
      </c>
      <c r="C27" s="30" t="s">
        <v>7</v>
      </c>
      <c r="D27" s="30" t="s">
        <v>7</v>
      </c>
      <c r="E27" s="31">
        <f t="shared" si="4"/>
        <v>4.3</v>
      </c>
      <c r="F27" s="32">
        <v>4.3</v>
      </c>
      <c r="G27" s="32">
        <v>0</v>
      </c>
      <c r="H27" s="32">
        <f t="shared" si="11"/>
        <v>0</v>
      </c>
      <c r="I27" s="32">
        <v>0</v>
      </c>
      <c r="J27" s="32">
        <v>0</v>
      </c>
      <c r="K27" s="32">
        <f>L27</f>
        <v>0</v>
      </c>
      <c r="L27" s="32">
        <v>0</v>
      </c>
      <c r="M27" s="32">
        <v>0</v>
      </c>
      <c r="N27" s="32">
        <f t="shared" si="6"/>
        <v>0</v>
      </c>
      <c r="O27" s="32">
        <f t="shared" si="7"/>
        <v>0</v>
      </c>
      <c r="P27" s="32">
        <v>0</v>
      </c>
      <c r="Q27" s="32">
        <v>0</v>
      </c>
      <c r="R27" s="32">
        <v>0</v>
      </c>
    </row>
    <row r="28" spans="1:18" s="19" customFormat="1" ht="88.5" customHeight="1" x14ac:dyDescent="0.25">
      <c r="A28" s="28" t="s">
        <v>83</v>
      </c>
      <c r="B28" s="34" t="s">
        <v>84</v>
      </c>
      <c r="C28" s="30" t="s">
        <v>7</v>
      </c>
      <c r="D28" s="30" t="s">
        <v>7</v>
      </c>
      <c r="E28" s="31">
        <f t="shared" si="4"/>
        <v>714.1</v>
      </c>
      <c r="F28" s="32">
        <v>714.1</v>
      </c>
      <c r="G28" s="32">
        <v>0</v>
      </c>
      <c r="H28" s="32">
        <f t="shared" si="11"/>
        <v>0</v>
      </c>
      <c r="I28" s="32">
        <v>0</v>
      </c>
      <c r="J28" s="32">
        <v>0</v>
      </c>
      <c r="K28" s="32">
        <f>L28</f>
        <v>0</v>
      </c>
      <c r="L28" s="32">
        <v>0</v>
      </c>
      <c r="M28" s="32">
        <v>0</v>
      </c>
      <c r="N28" s="32">
        <f t="shared" si="6"/>
        <v>0</v>
      </c>
      <c r="O28" s="32">
        <f t="shared" si="7"/>
        <v>0</v>
      </c>
      <c r="P28" s="32">
        <v>0</v>
      </c>
      <c r="Q28" s="32">
        <v>0</v>
      </c>
      <c r="R28" s="32">
        <v>0</v>
      </c>
    </row>
    <row r="29" spans="1:18" s="19" customFormat="1" ht="36" customHeight="1" x14ac:dyDescent="0.25">
      <c r="A29" s="25">
        <v>2</v>
      </c>
      <c r="B29" s="48" t="s">
        <v>87</v>
      </c>
      <c r="C29" s="48"/>
      <c r="D29" s="48"/>
      <c r="E29" s="31">
        <f>F29</f>
        <v>900</v>
      </c>
      <c r="F29" s="35">
        <f>F30</f>
        <v>900</v>
      </c>
      <c r="G29" s="35">
        <f t="shared" ref="G29:P29" si="20">G30</f>
        <v>0</v>
      </c>
      <c r="H29" s="35">
        <f t="shared" si="20"/>
        <v>0</v>
      </c>
      <c r="I29" s="35">
        <f t="shared" si="20"/>
        <v>0</v>
      </c>
      <c r="J29" s="35">
        <f t="shared" si="20"/>
        <v>0</v>
      </c>
      <c r="K29" s="35">
        <f t="shared" si="20"/>
        <v>0</v>
      </c>
      <c r="L29" s="35">
        <f t="shared" si="20"/>
        <v>0</v>
      </c>
      <c r="M29" s="35">
        <f t="shared" si="20"/>
        <v>0</v>
      </c>
      <c r="N29" s="35">
        <f t="shared" si="20"/>
        <v>0</v>
      </c>
      <c r="O29" s="35">
        <f t="shared" si="20"/>
        <v>0</v>
      </c>
      <c r="P29" s="35">
        <f t="shared" si="20"/>
        <v>0</v>
      </c>
      <c r="Q29" s="32">
        <v>0</v>
      </c>
      <c r="R29" s="32">
        <v>0</v>
      </c>
    </row>
    <row r="30" spans="1:18" s="19" customFormat="1" ht="40.5" customHeight="1" x14ac:dyDescent="0.25">
      <c r="A30" s="28" t="s">
        <v>85</v>
      </c>
      <c r="B30" s="41" t="s">
        <v>86</v>
      </c>
      <c r="C30" s="29" t="s">
        <v>7</v>
      </c>
      <c r="D30" s="29" t="s">
        <v>7</v>
      </c>
      <c r="E30" s="31">
        <f t="shared" si="4"/>
        <v>900</v>
      </c>
      <c r="F30" s="36">
        <v>900</v>
      </c>
      <c r="G30" s="32">
        <v>0</v>
      </c>
      <c r="H30" s="32">
        <f>401600-401600</f>
        <v>0</v>
      </c>
      <c r="I30" s="32">
        <f t="shared" ref="I30" si="21">H30</f>
        <v>0</v>
      </c>
      <c r="J30" s="32">
        <v>0</v>
      </c>
      <c r="K30" s="32">
        <f>401600-401600</f>
        <v>0</v>
      </c>
      <c r="L30" s="32">
        <f t="shared" ref="L30" si="22">K30</f>
        <v>0</v>
      </c>
      <c r="M30" s="32">
        <v>0</v>
      </c>
      <c r="N30" s="32">
        <f>401600-401600</f>
        <v>0</v>
      </c>
      <c r="O30" s="32">
        <f t="shared" ref="O30" si="23">N30</f>
        <v>0</v>
      </c>
      <c r="P30" s="32">
        <v>0</v>
      </c>
      <c r="Q30" s="32">
        <v>0</v>
      </c>
      <c r="R30" s="32">
        <v>0</v>
      </c>
    </row>
    <row r="31" spans="1:18" ht="22.5" customHeight="1" x14ac:dyDescent="0.25">
      <c r="A31" s="37"/>
      <c r="B31" s="49" t="s">
        <v>27</v>
      </c>
      <c r="C31" s="49"/>
      <c r="D31" s="49"/>
      <c r="E31" s="31">
        <f t="shared" si="4"/>
        <v>12242.7</v>
      </c>
      <c r="F31" s="31">
        <f>F6+F29</f>
        <v>12242.7</v>
      </c>
      <c r="G31" s="31">
        <f>G6+G29</f>
        <v>0</v>
      </c>
      <c r="H31" s="31">
        <f t="shared" ref="H31:P31" si="24">H6+H29</f>
        <v>2862.2000000000003</v>
      </c>
      <c r="I31" s="31">
        <f t="shared" si="24"/>
        <v>2862.2000000000003</v>
      </c>
      <c r="J31" s="31">
        <f t="shared" si="24"/>
        <v>0</v>
      </c>
      <c r="K31" s="31">
        <f t="shared" si="24"/>
        <v>2334.1000000000004</v>
      </c>
      <c r="L31" s="31">
        <f t="shared" si="24"/>
        <v>2334.1000000000004</v>
      </c>
      <c r="M31" s="31">
        <f t="shared" si="24"/>
        <v>0</v>
      </c>
      <c r="N31" s="31">
        <f t="shared" si="24"/>
        <v>2334.1000000000004</v>
      </c>
      <c r="O31" s="31">
        <f t="shared" si="24"/>
        <v>2334.1000000000004</v>
      </c>
      <c r="P31" s="31">
        <f t="shared" si="24"/>
        <v>0</v>
      </c>
      <c r="Q31" s="38">
        <f>K31/H31</f>
        <v>0.81549157990357068</v>
      </c>
      <c r="R31" s="38">
        <f>N31/I31</f>
        <v>0.81549157990357068</v>
      </c>
    </row>
  </sheetData>
  <mergeCells count="15">
    <mergeCell ref="B29:D29"/>
    <mergeCell ref="B6:D6"/>
    <mergeCell ref="B31:D31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0"/>
  <sheetViews>
    <sheetView tabSelected="1" view="pageBreakPreview" zoomScale="85" zoomScaleNormal="100" zoomScaleSheetLayoutView="85" workbookViewId="0">
      <selection activeCell="G43" sqref="G43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17.7109375" style="1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73" t="str">
        <f>'МП Развитие культуры'!A1:R1</f>
        <v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4" customHeight="1" x14ac:dyDescent="0.25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4" customHeight="1" x14ac:dyDescent="0.25">
      <c r="A3" s="60" t="s">
        <v>8</v>
      </c>
      <c r="B3" s="60" t="s">
        <v>9</v>
      </c>
      <c r="C3" s="74" t="s">
        <v>10</v>
      </c>
      <c r="D3" s="75"/>
      <c r="E3" s="60" t="s">
        <v>11</v>
      </c>
      <c r="F3" s="60" t="s">
        <v>12</v>
      </c>
      <c r="G3" s="60" t="s">
        <v>13</v>
      </c>
      <c r="H3" s="60" t="s">
        <v>14</v>
      </c>
      <c r="I3" s="57" t="s">
        <v>139</v>
      </c>
      <c r="J3" s="57" t="s">
        <v>15</v>
      </c>
      <c r="K3" s="60" t="s">
        <v>16</v>
      </c>
      <c r="L3" s="60"/>
      <c r="M3" s="60"/>
    </row>
    <row r="4" spans="1:13" ht="15" customHeight="1" x14ac:dyDescent="0.25">
      <c r="A4" s="60"/>
      <c r="B4" s="60"/>
      <c r="C4" s="57" t="s">
        <v>17</v>
      </c>
      <c r="D4" s="57" t="s">
        <v>18</v>
      </c>
      <c r="E4" s="60"/>
      <c r="F4" s="60"/>
      <c r="G4" s="60"/>
      <c r="H4" s="60"/>
      <c r="I4" s="58"/>
      <c r="J4" s="58"/>
      <c r="K4" s="60" t="s">
        <v>19</v>
      </c>
      <c r="L4" s="57" t="s">
        <v>20</v>
      </c>
      <c r="M4" s="60" t="s">
        <v>21</v>
      </c>
    </row>
    <row r="5" spans="1:13" ht="31.5" customHeight="1" x14ac:dyDescent="0.25">
      <c r="A5" s="60"/>
      <c r="B5" s="60"/>
      <c r="C5" s="59"/>
      <c r="D5" s="59"/>
      <c r="E5" s="60"/>
      <c r="F5" s="60"/>
      <c r="G5" s="60"/>
      <c r="H5" s="60"/>
      <c r="I5" s="59"/>
      <c r="J5" s="59"/>
      <c r="K5" s="60"/>
      <c r="L5" s="59"/>
      <c r="M5" s="60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ht="21.75" customHeight="1" x14ac:dyDescent="0.25">
      <c r="A7" s="40"/>
      <c r="B7" s="74" t="s">
        <v>97</v>
      </c>
      <c r="C7" s="79"/>
      <c r="D7" s="79"/>
      <c r="E7" s="79"/>
      <c r="F7" s="75"/>
      <c r="G7" s="39"/>
      <c r="H7" s="39"/>
      <c r="I7" s="39"/>
      <c r="J7" s="39"/>
      <c r="K7" s="39"/>
      <c r="L7" s="39"/>
      <c r="M7" s="39"/>
    </row>
    <row r="8" spans="1:13" s="7" customFormat="1" ht="46.5" customHeight="1" x14ac:dyDescent="0.25">
      <c r="A8" s="64">
        <v>1</v>
      </c>
      <c r="B8" s="61" t="s">
        <v>98</v>
      </c>
      <c r="C8" s="17"/>
      <c r="D8" s="17"/>
      <c r="E8" s="22" t="s">
        <v>129</v>
      </c>
      <c r="F8" s="22" t="s">
        <v>89</v>
      </c>
      <c r="G8" s="23" t="s">
        <v>42</v>
      </c>
      <c r="H8" s="22" t="s">
        <v>90</v>
      </c>
      <c r="I8" s="24">
        <f>(95000-52500)</f>
        <v>42500</v>
      </c>
      <c r="J8" s="24"/>
      <c r="K8" s="24">
        <f>M8</f>
        <v>42.5</v>
      </c>
      <c r="L8" s="24"/>
      <c r="M8" s="24">
        <f>(95000-52500)/1000</f>
        <v>42.5</v>
      </c>
    </row>
    <row r="9" spans="1:13" s="7" customFormat="1" ht="48" customHeight="1" x14ac:dyDescent="0.25">
      <c r="A9" s="65"/>
      <c r="B9" s="62"/>
      <c r="C9" s="17"/>
      <c r="D9" s="17"/>
      <c r="E9" s="22" t="s">
        <v>130</v>
      </c>
      <c r="F9" s="22" t="s">
        <v>91</v>
      </c>
      <c r="G9" s="23" t="s">
        <v>42</v>
      </c>
      <c r="H9" s="22" t="s">
        <v>90</v>
      </c>
      <c r="I9" s="24">
        <f>88.7*1000</f>
        <v>88700</v>
      </c>
      <c r="J9" s="24"/>
      <c r="K9" s="24">
        <f t="shared" ref="K9:K15" si="1">M9</f>
        <v>8.9</v>
      </c>
      <c r="L9" s="24"/>
      <c r="M9" s="24">
        <v>8.9</v>
      </c>
    </row>
    <row r="10" spans="1:13" s="7" customFormat="1" ht="48" customHeight="1" x14ac:dyDescent="0.25">
      <c r="A10" s="65"/>
      <c r="B10" s="62"/>
      <c r="C10" s="17"/>
      <c r="D10" s="17"/>
      <c r="E10" s="22" t="s">
        <v>131</v>
      </c>
      <c r="F10" s="22" t="s">
        <v>91</v>
      </c>
      <c r="G10" s="23" t="s">
        <v>42</v>
      </c>
      <c r="H10" s="22" t="s">
        <v>90</v>
      </c>
      <c r="I10" s="24">
        <f>33.2*1000</f>
        <v>33200</v>
      </c>
      <c r="J10" s="24"/>
      <c r="K10" s="24">
        <f t="shared" si="1"/>
        <v>33.1</v>
      </c>
      <c r="L10" s="24"/>
      <c r="M10" s="24">
        <v>33.1</v>
      </c>
    </row>
    <row r="11" spans="1:13" s="7" customFormat="1" ht="45.75" customHeight="1" x14ac:dyDescent="0.25">
      <c r="A11" s="65"/>
      <c r="B11" s="62"/>
      <c r="C11" s="17"/>
      <c r="D11" s="17"/>
      <c r="E11" s="22" t="s">
        <v>132</v>
      </c>
      <c r="F11" s="22" t="s">
        <v>92</v>
      </c>
      <c r="G11" s="23" t="s">
        <v>42</v>
      </c>
      <c r="H11" s="22" t="s">
        <v>90</v>
      </c>
      <c r="I11" s="24">
        <f>108.115*1000</f>
        <v>108115</v>
      </c>
      <c r="J11" s="24">
        <f>32434.5/1000</f>
        <v>32.4345</v>
      </c>
      <c r="K11" s="24">
        <f t="shared" si="1"/>
        <v>108.11499999999999</v>
      </c>
      <c r="L11" s="24"/>
      <c r="M11" s="24">
        <f>(32434.5+75680.5)/1000</f>
        <v>108.11499999999999</v>
      </c>
    </row>
    <row r="12" spans="1:13" s="7" customFormat="1" ht="48.75" customHeight="1" x14ac:dyDescent="0.25">
      <c r="A12" s="65"/>
      <c r="B12" s="62"/>
      <c r="C12" s="21"/>
      <c r="D12" s="21"/>
      <c r="E12" s="22"/>
      <c r="F12" s="22" t="s">
        <v>93</v>
      </c>
      <c r="G12" s="23" t="s">
        <v>42</v>
      </c>
      <c r="H12" s="22" t="s">
        <v>90</v>
      </c>
      <c r="I12" s="24">
        <f>629*1000</f>
        <v>629000</v>
      </c>
      <c r="J12" s="24"/>
      <c r="K12" s="24">
        <f t="shared" si="1"/>
        <v>38</v>
      </c>
      <c r="L12" s="24"/>
      <c r="M12" s="24">
        <f>(20000+18000)/1000</f>
        <v>38</v>
      </c>
    </row>
    <row r="13" spans="1:13" s="7" customFormat="1" ht="49.5" customHeight="1" x14ac:dyDescent="0.25">
      <c r="A13" s="65"/>
      <c r="B13" s="62"/>
      <c r="C13" s="21"/>
      <c r="D13" s="21"/>
      <c r="E13" s="22" t="s">
        <v>133</v>
      </c>
      <c r="F13" s="22" t="s">
        <v>94</v>
      </c>
      <c r="G13" s="23" t="s">
        <v>42</v>
      </c>
      <c r="H13" s="22" t="s">
        <v>90</v>
      </c>
      <c r="I13" s="24">
        <f>(63875.4+27374)</f>
        <v>91249.4</v>
      </c>
      <c r="J13" s="24">
        <f>27374/1000</f>
        <v>27.373999999999999</v>
      </c>
      <c r="K13" s="24">
        <v>27.4</v>
      </c>
      <c r="L13" s="24"/>
      <c r="M13" s="24">
        <v>27.4</v>
      </c>
    </row>
    <row r="14" spans="1:13" s="7" customFormat="1" ht="49.5" customHeight="1" x14ac:dyDescent="0.25">
      <c r="A14" s="65"/>
      <c r="B14" s="62"/>
      <c r="C14" s="21"/>
      <c r="D14" s="21"/>
      <c r="E14" s="22" t="s">
        <v>134</v>
      </c>
      <c r="F14" s="22" t="s">
        <v>136</v>
      </c>
      <c r="G14" s="23" t="s">
        <v>42</v>
      </c>
      <c r="H14" s="22" t="s">
        <v>90</v>
      </c>
      <c r="I14" s="24">
        <f>(31200+7200)</f>
        <v>38400</v>
      </c>
      <c r="J14" s="24"/>
      <c r="K14" s="24">
        <f t="shared" si="1"/>
        <v>38.4</v>
      </c>
      <c r="L14" s="24"/>
      <c r="M14" s="24">
        <f>(31200+7200)/1000</f>
        <v>38.4</v>
      </c>
    </row>
    <row r="15" spans="1:13" s="7" customFormat="1" ht="48.75" customHeight="1" x14ac:dyDescent="0.25">
      <c r="A15" s="65"/>
      <c r="B15" s="62"/>
      <c r="C15" s="21"/>
      <c r="D15" s="21"/>
      <c r="E15" s="22" t="s">
        <v>135</v>
      </c>
      <c r="F15" s="22" t="s">
        <v>109</v>
      </c>
      <c r="G15" s="23" t="s">
        <v>42</v>
      </c>
      <c r="H15" s="22" t="s">
        <v>90</v>
      </c>
      <c r="I15" s="24">
        <f>(82000+70000)</f>
        <v>152000</v>
      </c>
      <c r="J15" s="24"/>
      <c r="K15" s="24">
        <f t="shared" si="1"/>
        <v>152</v>
      </c>
      <c r="L15" s="24"/>
      <c r="M15" s="24">
        <f>(82000+70000)/1000</f>
        <v>152</v>
      </c>
    </row>
    <row r="16" spans="1:13" s="7" customFormat="1" ht="47.25" customHeight="1" x14ac:dyDescent="0.25">
      <c r="A16" s="65"/>
      <c r="B16" s="62"/>
      <c r="C16" s="21"/>
      <c r="D16" s="21"/>
      <c r="E16" s="22" t="s">
        <v>95</v>
      </c>
      <c r="F16" s="22" t="s">
        <v>96</v>
      </c>
      <c r="G16" s="23" t="s">
        <v>42</v>
      </c>
      <c r="H16" s="22" t="s">
        <v>90</v>
      </c>
      <c r="I16" s="24">
        <f>(38240+89837)</f>
        <v>128077</v>
      </c>
      <c r="J16" s="24"/>
      <c r="K16" s="24">
        <f t="shared" ref="K16:K17" si="2">M16</f>
        <v>128.077</v>
      </c>
      <c r="L16" s="24"/>
      <c r="M16" s="24">
        <f>(38240+89837)/1000</f>
        <v>128.077</v>
      </c>
    </row>
    <row r="17" spans="1:13" s="7" customFormat="1" ht="46.5" customHeight="1" x14ac:dyDescent="0.25">
      <c r="A17" s="66"/>
      <c r="B17" s="63"/>
      <c r="C17" s="21"/>
      <c r="D17" s="21"/>
      <c r="E17" s="22" t="s">
        <v>137</v>
      </c>
      <c r="F17" s="22" t="s">
        <v>138</v>
      </c>
      <c r="G17" s="23" t="s">
        <v>42</v>
      </c>
      <c r="H17" s="22" t="s">
        <v>90</v>
      </c>
      <c r="I17" s="24">
        <f>174.7*1000</f>
        <v>174700</v>
      </c>
      <c r="J17" s="24">
        <f>52399.2/1000</f>
        <v>52.3992</v>
      </c>
      <c r="K17" s="24">
        <f t="shared" si="2"/>
        <v>52.3992</v>
      </c>
      <c r="L17" s="24"/>
      <c r="M17" s="24">
        <f>52399.2/1000</f>
        <v>52.3992</v>
      </c>
    </row>
    <row r="18" spans="1:13" s="7" customFormat="1" ht="51" customHeight="1" x14ac:dyDescent="0.25">
      <c r="A18" s="42">
        <v>2</v>
      </c>
      <c r="B18" s="45" t="s">
        <v>56</v>
      </c>
      <c r="C18" s="6"/>
      <c r="D18" s="6"/>
      <c r="E18" s="43" t="s">
        <v>113</v>
      </c>
      <c r="F18" s="43" t="s">
        <v>99</v>
      </c>
      <c r="G18" s="44" t="s">
        <v>42</v>
      </c>
      <c r="H18" s="43" t="s">
        <v>90</v>
      </c>
      <c r="I18" s="46">
        <f>68.1*1000</f>
        <v>68100</v>
      </c>
      <c r="J18" s="46"/>
      <c r="K18" s="46">
        <v>68.099999999999994</v>
      </c>
      <c r="L18" s="46"/>
      <c r="M18" s="46">
        <v>68.099999999999994</v>
      </c>
    </row>
    <row r="19" spans="1:13" s="7" customFormat="1" ht="51" customHeight="1" x14ac:dyDescent="0.25">
      <c r="A19" s="42">
        <v>3</v>
      </c>
      <c r="B19" s="45" t="s">
        <v>58</v>
      </c>
      <c r="C19" s="6"/>
      <c r="D19" s="6"/>
      <c r="E19" s="43" t="s">
        <v>105</v>
      </c>
      <c r="F19" s="43" t="s">
        <v>106</v>
      </c>
      <c r="G19" s="44" t="s">
        <v>42</v>
      </c>
      <c r="H19" s="43" t="s">
        <v>90</v>
      </c>
      <c r="I19" s="46">
        <f>248.4*1000</f>
        <v>248400</v>
      </c>
      <c r="J19" s="46">
        <v>74.5</v>
      </c>
      <c r="K19" s="46">
        <v>74.5</v>
      </c>
      <c r="L19" s="46"/>
      <c r="M19" s="46">
        <v>74.5</v>
      </c>
    </row>
    <row r="20" spans="1:13" s="7" customFormat="1" ht="51" customHeight="1" x14ac:dyDescent="0.25">
      <c r="A20" s="69">
        <v>4</v>
      </c>
      <c r="B20" s="67" t="s">
        <v>60</v>
      </c>
      <c r="C20" s="6"/>
      <c r="D20" s="6"/>
      <c r="E20" s="43" t="s">
        <v>114</v>
      </c>
      <c r="F20" s="43" t="s">
        <v>92</v>
      </c>
      <c r="G20" s="44" t="s">
        <v>42</v>
      </c>
      <c r="H20" s="43" t="s">
        <v>90</v>
      </c>
      <c r="I20" s="46">
        <f>310.2*1000</f>
        <v>310200</v>
      </c>
      <c r="J20" s="46">
        <v>93.1</v>
      </c>
      <c r="K20" s="46">
        <v>93.1</v>
      </c>
      <c r="L20" s="46"/>
      <c r="M20" s="46">
        <v>93.1</v>
      </c>
    </row>
    <row r="21" spans="1:13" s="7" customFormat="1" ht="51" customHeight="1" x14ac:dyDescent="0.25">
      <c r="A21" s="72"/>
      <c r="B21" s="71"/>
      <c r="C21" s="6"/>
      <c r="D21" s="6"/>
      <c r="E21" s="43" t="s">
        <v>115</v>
      </c>
      <c r="F21" s="43" t="s">
        <v>91</v>
      </c>
      <c r="G21" s="44" t="s">
        <v>42</v>
      </c>
      <c r="H21" s="43" t="s">
        <v>90</v>
      </c>
      <c r="I21" s="46">
        <f>53.4*1000</f>
        <v>53400</v>
      </c>
      <c r="J21" s="46"/>
      <c r="K21" s="46">
        <v>53.4</v>
      </c>
      <c r="L21" s="46"/>
      <c r="M21" s="46">
        <v>53.4</v>
      </c>
    </row>
    <row r="22" spans="1:13" s="7" customFormat="1" ht="51" customHeight="1" x14ac:dyDescent="0.25">
      <c r="A22" s="72"/>
      <c r="B22" s="71"/>
      <c r="C22" s="6"/>
      <c r="D22" s="6"/>
      <c r="E22" s="43" t="s">
        <v>116</v>
      </c>
      <c r="F22" s="43" t="s">
        <v>118</v>
      </c>
      <c r="G22" s="44" t="s">
        <v>42</v>
      </c>
      <c r="H22" s="43" t="s">
        <v>90</v>
      </c>
      <c r="I22" s="46">
        <f>1.6*1000</f>
        <v>1600</v>
      </c>
      <c r="J22" s="46"/>
      <c r="K22" s="46">
        <v>1.6</v>
      </c>
      <c r="L22" s="46"/>
      <c r="M22" s="46">
        <v>1.6</v>
      </c>
    </row>
    <row r="23" spans="1:13" s="7" customFormat="1" ht="47.25" customHeight="1" x14ac:dyDescent="0.25">
      <c r="A23" s="70"/>
      <c r="B23" s="68"/>
      <c r="C23" s="6"/>
      <c r="D23" s="6"/>
      <c r="E23" s="43" t="s">
        <v>116</v>
      </c>
      <c r="F23" s="43" t="s">
        <v>117</v>
      </c>
      <c r="G23" s="44" t="s">
        <v>42</v>
      </c>
      <c r="H23" s="43" t="s">
        <v>90</v>
      </c>
      <c r="I23" s="46">
        <f>8*1000</f>
        <v>8000</v>
      </c>
      <c r="J23" s="46"/>
      <c r="K23" s="46">
        <v>8</v>
      </c>
      <c r="L23" s="46"/>
      <c r="M23" s="46">
        <v>8</v>
      </c>
    </row>
    <row r="24" spans="1:13" s="7" customFormat="1" ht="51" customHeight="1" x14ac:dyDescent="0.25">
      <c r="A24" s="69">
        <v>5</v>
      </c>
      <c r="B24" s="67" t="s">
        <v>66</v>
      </c>
      <c r="C24" s="6"/>
      <c r="D24" s="6"/>
      <c r="E24" s="43" t="s">
        <v>119</v>
      </c>
      <c r="F24" s="43" t="s">
        <v>120</v>
      </c>
      <c r="G24" s="44" t="s">
        <v>42</v>
      </c>
      <c r="H24" s="43" t="s">
        <v>90</v>
      </c>
      <c r="I24" s="46">
        <f>31.5*1000</f>
        <v>31500</v>
      </c>
      <c r="J24" s="46">
        <v>9.5</v>
      </c>
      <c r="K24" s="46">
        <v>31.5</v>
      </c>
      <c r="L24" s="46"/>
      <c r="M24" s="46">
        <v>31.5</v>
      </c>
    </row>
    <row r="25" spans="1:13" s="7" customFormat="1" ht="48" customHeight="1" x14ac:dyDescent="0.25">
      <c r="A25" s="72"/>
      <c r="B25" s="71"/>
      <c r="C25" s="6"/>
      <c r="D25" s="6"/>
      <c r="E25" s="43" t="s">
        <v>127</v>
      </c>
      <c r="F25" s="43" t="s">
        <v>121</v>
      </c>
      <c r="G25" s="44" t="s">
        <v>42</v>
      </c>
      <c r="H25" s="43" t="s">
        <v>90</v>
      </c>
      <c r="I25" s="46">
        <f>21.1*1000</f>
        <v>21100</v>
      </c>
      <c r="J25" s="46">
        <v>6.3</v>
      </c>
      <c r="K25" s="46">
        <v>6.3</v>
      </c>
      <c r="L25" s="46"/>
      <c r="M25" s="46">
        <v>6.3</v>
      </c>
    </row>
    <row r="26" spans="1:13" s="7" customFormat="1" ht="48" customHeight="1" x14ac:dyDescent="0.25">
      <c r="A26" s="72"/>
      <c r="B26" s="71"/>
      <c r="C26" s="6"/>
      <c r="D26" s="6"/>
      <c r="E26" s="43" t="s">
        <v>122</v>
      </c>
      <c r="F26" s="43" t="s">
        <v>124</v>
      </c>
      <c r="G26" s="44" t="s">
        <v>42</v>
      </c>
      <c r="H26" s="43" t="s">
        <v>90</v>
      </c>
      <c r="I26" s="46">
        <f>54.6*1000</f>
        <v>54600</v>
      </c>
      <c r="J26" s="46"/>
      <c r="K26" s="46">
        <v>54.6</v>
      </c>
      <c r="L26" s="46"/>
      <c r="M26" s="46">
        <v>54.6</v>
      </c>
    </row>
    <row r="27" spans="1:13" s="7" customFormat="1" ht="47.25" customHeight="1" x14ac:dyDescent="0.25">
      <c r="A27" s="72"/>
      <c r="B27" s="71"/>
      <c r="C27" s="6"/>
      <c r="D27" s="6"/>
      <c r="E27" s="43" t="s">
        <v>123</v>
      </c>
      <c r="F27" s="43" t="s">
        <v>125</v>
      </c>
      <c r="G27" s="44" t="s">
        <v>42</v>
      </c>
      <c r="H27" s="43" t="s">
        <v>90</v>
      </c>
      <c r="I27" s="46">
        <f>114*1000</f>
        <v>114000</v>
      </c>
      <c r="J27" s="46"/>
      <c r="K27" s="46">
        <v>114</v>
      </c>
      <c r="L27" s="46"/>
      <c r="M27" s="46">
        <v>114</v>
      </c>
    </row>
    <row r="28" spans="1:13" s="7" customFormat="1" ht="48" customHeight="1" x14ac:dyDescent="0.25">
      <c r="A28" s="70"/>
      <c r="B28" s="68"/>
      <c r="C28" s="6"/>
      <c r="D28" s="6"/>
      <c r="E28" s="43" t="s">
        <v>128</v>
      </c>
      <c r="F28" s="43" t="s">
        <v>126</v>
      </c>
      <c r="G28" s="44" t="s">
        <v>42</v>
      </c>
      <c r="H28" s="43" t="s">
        <v>90</v>
      </c>
      <c r="I28" s="46">
        <f>599*1000</f>
        <v>599000</v>
      </c>
      <c r="J28" s="46"/>
      <c r="K28" s="46">
        <v>599</v>
      </c>
      <c r="L28" s="46"/>
      <c r="M28" s="46">
        <v>599</v>
      </c>
    </row>
    <row r="29" spans="1:13" s="7" customFormat="1" ht="51" customHeight="1" x14ac:dyDescent="0.25">
      <c r="A29" s="69">
        <v>6</v>
      </c>
      <c r="B29" s="67" t="s">
        <v>46</v>
      </c>
      <c r="C29" s="6"/>
      <c r="D29" s="6"/>
      <c r="E29" s="43" t="s">
        <v>107</v>
      </c>
      <c r="F29" s="43" t="s">
        <v>108</v>
      </c>
      <c r="G29" s="44" t="s">
        <v>42</v>
      </c>
      <c r="H29" s="43" t="s">
        <v>90</v>
      </c>
      <c r="I29" s="46">
        <f>120*1000</f>
        <v>120000</v>
      </c>
      <c r="J29" s="46"/>
      <c r="K29" s="46">
        <v>120</v>
      </c>
      <c r="L29" s="46"/>
      <c r="M29" s="46">
        <v>120</v>
      </c>
    </row>
    <row r="30" spans="1:13" s="7" customFormat="1" ht="51" customHeight="1" x14ac:dyDescent="0.25">
      <c r="A30" s="72"/>
      <c r="B30" s="71"/>
      <c r="C30" s="6"/>
      <c r="D30" s="6"/>
      <c r="E30" s="43" t="s">
        <v>107</v>
      </c>
      <c r="F30" s="43" t="s">
        <v>109</v>
      </c>
      <c r="G30" s="44" t="s">
        <v>42</v>
      </c>
      <c r="H30" s="43" t="s">
        <v>90</v>
      </c>
      <c r="I30" s="46">
        <f>80*1000</f>
        <v>80000</v>
      </c>
      <c r="J30" s="46"/>
      <c r="K30" s="46">
        <v>80</v>
      </c>
      <c r="L30" s="46"/>
      <c r="M30" s="46">
        <v>80</v>
      </c>
    </row>
    <row r="31" spans="1:13" s="7" customFormat="1" ht="51" customHeight="1" x14ac:dyDescent="0.25">
      <c r="A31" s="72"/>
      <c r="B31" s="71"/>
      <c r="C31" s="6"/>
      <c r="D31" s="6"/>
      <c r="E31" s="43" t="s">
        <v>107</v>
      </c>
      <c r="F31" s="43" t="s">
        <v>110</v>
      </c>
      <c r="G31" s="44" t="s">
        <v>42</v>
      </c>
      <c r="H31" s="43" t="s">
        <v>90</v>
      </c>
      <c r="I31" s="46">
        <f>38.9*1000</f>
        <v>38900</v>
      </c>
      <c r="J31" s="46"/>
      <c r="K31" s="46">
        <v>38.9</v>
      </c>
      <c r="L31" s="46"/>
      <c r="M31" s="46">
        <v>38.9</v>
      </c>
    </row>
    <row r="32" spans="1:13" s="7" customFormat="1" ht="51" customHeight="1" x14ac:dyDescent="0.25">
      <c r="A32" s="72"/>
      <c r="B32" s="71"/>
      <c r="C32" s="6"/>
      <c r="D32" s="6"/>
      <c r="E32" s="43" t="s">
        <v>107</v>
      </c>
      <c r="F32" s="43" t="s">
        <v>111</v>
      </c>
      <c r="G32" s="44" t="s">
        <v>42</v>
      </c>
      <c r="H32" s="43" t="s">
        <v>90</v>
      </c>
      <c r="I32" s="46">
        <f>50*1000</f>
        <v>50000</v>
      </c>
      <c r="J32" s="46"/>
      <c r="K32" s="46">
        <v>50</v>
      </c>
      <c r="L32" s="46"/>
      <c r="M32" s="46">
        <v>50</v>
      </c>
    </row>
    <row r="33" spans="1:13" s="7" customFormat="1" ht="51" customHeight="1" x14ac:dyDescent="0.25">
      <c r="A33" s="70"/>
      <c r="B33" s="68"/>
      <c r="C33" s="6"/>
      <c r="D33" s="6"/>
      <c r="E33" s="43" t="s">
        <v>107</v>
      </c>
      <c r="F33" s="43" t="s">
        <v>112</v>
      </c>
      <c r="G33" s="44" t="s">
        <v>42</v>
      </c>
      <c r="H33" s="43" t="s">
        <v>90</v>
      </c>
      <c r="I33" s="46">
        <f>60*1000</f>
        <v>60000</v>
      </c>
      <c r="J33" s="46"/>
      <c r="K33" s="46">
        <v>60</v>
      </c>
      <c r="L33" s="46"/>
      <c r="M33" s="46">
        <v>60</v>
      </c>
    </row>
    <row r="34" spans="1:13" s="7" customFormat="1" ht="51" customHeight="1" x14ac:dyDescent="0.25">
      <c r="A34" s="69">
        <v>7</v>
      </c>
      <c r="B34" s="67" t="s">
        <v>70</v>
      </c>
      <c r="C34" s="6"/>
      <c r="D34" s="6"/>
      <c r="E34" s="43" t="s">
        <v>101</v>
      </c>
      <c r="F34" s="43" t="s">
        <v>92</v>
      </c>
      <c r="G34" s="44" t="s">
        <v>42</v>
      </c>
      <c r="H34" s="43" t="s">
        <v>90</v>
      </c>
      <c r="I34" s="46">
        <f>55.8*1000</f>
        <v>55800</v>
      </c>
      <c r="J34" s="46"/>
      <c r="K34" s="46">
        <v>55.8</v>
      </c>
      <c r="L34" s="46"/>
      <c r="M34" s="46">
        <v>55.8</v>
      </c>
    </row>
    <row r="35" spans="1:13" s="7" customFormat="1" ht="51" customHeight="1" x14ac:dyDescent="0.25">
      <c r="A35" s="70"/>
      <c r="B35" s="68"/>
      <c r="C35" s="6"/>
      <c r="D35" s="6"/>
      <c r="E35" s="43" t="s">
        <v>102</v>
      </c>
      <c r="F35" s="43" t="s">
        <v>103</v>
      </c>
      <c r="G35" s="44" t="s">
        <v>42</v>
      </c>
      <c r="H35" s="43" t="s">
        <v>90</v>
      </c>
      <c r="I35" s="46">
        <f>37.5*1000</f>
        <v>37500</v>
      </c>
      <c r="J35" s="46"/>
      <c r="K35" s="46">
        <v>37.5</v>
      </c>
      <c r="L35" s="46"/>
      <c r="M35" s="46">
        <v>37.5</v>
      </c>
    </row>
    <row r="36" spans="1:13" s="7" customFormat="1" ht="51" customHeight="1" x14ac:dyDescent="0.25">
      <c r="A36" s="42">
        <v>8</v>
      </c>
      <c r="B36" s="45" t="s">
        <v>74</v>
      </c>
      <c r="C36" s="6"/>
      <c r="D36" s="6"/>
      <c r="E36" s="43" t="s">
        <v>100</v>
      </c>
      <c r="F36" s="43" t="s">
        <v>92</v>
      </c>
      <c r="G36" s="44" t="s">
        <v>42</v>
      </c>
      <c r="H36" s="43" t="s">
        <v>90</v>
      </c>
      <c r="I36" s="46">
        <f>177.6*1000</f>
        <v>177600</v>
      </c>
      <c r="J36" s="46">
        <v>53.3</v>
      </c>
      <c r="K36" s="46">
        <v>53.3</v>
      </c>
      <c r="L36" s="46"/>
      <c r="M36" s="46">
        <v>53.3</v>
      </c>
    </row>
    <row r="37" spans="1:13" s="7" customFormat="1" ht="51" customHeight="1" x14ac:dyDescent="0.25">
      <c r="A37" s="42">
        <v>9</v>
      </c>
      <c r="B37" s="45" t="s">
        <v>76</v>
      </c>
      <c r="C37" s="6"/>
      <c r="D37" s="6"/>
      <c r="E37" s="43" t="s">
        <v>104</v>
      </c>
      <c r="F37" s="43" t="s">
        <v>92</v>
      </c>
      <c r="G37" s="44" t="s">
        <v>42</v>
      </c>
      <c r="H37" s="43" t="s">
        <v>90</v>
      </c>
      <c r="I37" s="46">
        <f>352.1*1000</f>
        <v>352100</v>
      </c>
      <c r="J37" s="46">
        <v>105.6</v>
      </c>
      <c r="K37" s="46">
        <v>105.6</v>
      </c>
      <c r="L37" s="46"/>
      <c r="M37" s="46">
        <v>105.6</v>
      </c>
    </row>
    <row r="38" spans="1:13" ht="15" customHeight="1" x14ac:dyDescent="0.25">
      <c r="A38" s="54"/>
      <c r="B38" s="55"/>
      <c r="C38" s="55"/>
      <c r="D38" s="55"/>
      <c r="E38" s="55"/>
      <c r="F38" s="55"/>
      <c r="G38" s="55"/>
      <c r="H38" s="55"/>
      <c r="I38" s="56"/>
      <c r="J38" s="47">
        <f>SUM(J8:J37)</f>
        <v>454.5077</v>
      </c>
      <c r="K38" s="47">
        <f>K8+K9+K10+K11+K12+K13+K14+K15+K16+K17+K18+K19+K20+K21+K22+K23+K24+K25+K26+K27+K28+K29+K30+K31+K32+K33+K34+K35+K36+K37</f>
        <v>2334.0912000000003</v>
      </c>
      <c r="L38" s="47">
        <f t="shared" ref="L38" si="3">SUM(L8:L37)</f>
        <v>0</v>
      </c>
      <c r="M38" s="47">
        <f>SUM(M8:M37)</f>
        <v>2334.0912000000003</v>
      </c>
    </row>
    <row r="40" spans="1:13" x14ac:dyDescent="0.25">
      <c r="E40" s="20"/>
    </row>
  </sheetData>
  <mergeCells count="29">
    <mergeCell ref="B24:B28"/>
    <mergeCell ref="A24:A2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B7:F7"/>
    <mergeCell ref="A38:I38"/>
    <mergeCell ref="J3:J5"/>
    <mergeCell ref="K3:M3"/>
    <mergeCell ref="C4:C5"/>
    <mergeCell ref="D4:D5"/>
    <mergeCell ref="K4:K5"/>
    <mergeCell ref="L4:L5"/>
    <mergeCell ref="M4:M5"/>
    <mergeCell ref="B8:B17"/>
    <mergeCell ref="A8:A17"/>
    <mergeCell ref="B34:B35"/>
    <mergeCell ref="A34:A35"/>
    <mergeCell ref="B29:B33"/>
    <mergeCell ref="A29:A33"/>
    <mergeCell ref="B20:B23"/>
    <mergeCell ref="A20:A23"/>
  </mergeCells>
  <pageMargins left="0.15748031496062992" right="0.15748031496062992" top="0.23622047244094491" bottom="0.31496062992125984" header="0.94488188976377963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73" t="s">
        <v>24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4" customHeight="1" x14ac:dyDescent="0.25">
      <c r="A2" s="73" t="s">
        <v>33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4" customHeight="1" x14ac:dyDescent="0.25">
      <c r="A3" s="60" t="s">
        <v>8</v>
      </c>
      <c r="B3" s="60" t="s">
        <v>9</v>
      </c>
      <c r="C3" s="74" t="s">
        <v>10</v>
      </c>
      <c r="D3" s="75"/>
      <c r="E3" s="60" t="s">
        <v>11</v>
      </c>
      <c r="F3" s="60" t="s">
        <v>12</v>
      </c>
      <c r="G3" s="60" t="s">
        <v>13</v>
      </c>
      <c r="H3" s="60" t="s">
        <v>14</v>
      </c>
      <c r="I3" s="57" t="s">
        <v>23</v>
      </c>
      <c r="J3" s="57" t="s">
        <v>15</v>
      </c>
      <c r="K3" s="60" t="s">
        <v>16</v>
      </c>
      <c r="L3" s="60"/>
      <c r="M3" s="60"/>
    </row>
    <row r="4" spans="1:13" ht="15" customHeight="1" x14ac:dyDescent="0.25">
      <c r="A4" s="60"/>
      <c r="B4" s="60"/>
      <c r="C4" s="57" t="s">
        <v>17</v>
      </c>
      <c r="D4" s="57" t="s">
        <v>18</v>
      </c>
      <c r="E4" s="60"/>
      <c r="F4" s="60"/>
      <c r="G4" s="60"/>
      <c r="H4" s="60"/>
      <c r="I4" s="58"/>
      <c r="J4" s="58"/>
      <c r="K4" s="60" t="s">
        <v>19</v>
      </c>
      <c r="L4" s="57" t="s">
        <v>20</v>
      </c>
      <c r="M4" s="60" t="s">
        <v>21</v>
      </c>
    </row>
    <row r="5" spans="1:13" ht="31.5" customHeight="1" x14ac:dyDescent="0.25">
      <c r="A5" s="60"/>
      <c r="B5" s="60"/>
      <c r="C5" s="59"/>
      <c r="D5" s="59"/>
      <c r="E5" s="60"/>
      <c r="F5" s="60"/>
      <c r="G5" s="60"/>
      <c r="H5" s="60"/>
      <c r="I5" s="59"/>
      <c r="J5" s="59"/>
      <c r="K5" s="60"/>
      <c r="L5" s="59"/>
      <c r="M5" s="60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69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70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76" t="s">
        <v>22</v>
      </c>
      <c r="B9" s="77"/>
      <c r="C9" s="77"/>
      <c r="D9" s="77"/>
      <c r="E9" s="77"/>
      <c r="F9" s="77"/>
      <c r="G9" s="77"/>
      <c r="H9" s="77"/>
      <c r="I9" s="78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Развитие культуры</vt:lpstr>
      <vt:lpstr>МП Развитие культуры (2)</vt:lpstr>
      <vt:lpstr>Подпрограмма 2 (2)</vt:lpstr>
      <vt:lpstr>'МП Развитие культуры (2)'!Заголовки_для_печати</vt:lpstr>
      <vt:lpstr>'Подпрограмма 2 (2)'!Заголовки_для_печати</vt:lpstr>
      <vt:lpstr>'МП Развитие культуры'!Область_печати</vt:lpstr>
      <vt:lpstr>'МП Развитие культуры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2025-04-21T06:09:32Z</cp:lastPrinted>
  <dcterms:created xsi:type="dcterms:W3CDTF">2015-07-01T06:08:23Z</dcterms:created>
  <dcterms:modified xsi:type="dcterms:W3CDTF">2025-04-21T06:10:42Z</dcterms:modified>
</cp:coreProperties>
</file>